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875" tabRatio="185"/>
  </bookViews>
  <sheets>
    <sheet name="COD-M-IMA NORD KIVU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01683343_9047_49ae_815d_e16da5308b47">'[1]WPTM - Section F'!#REF!</definedName>
    <definedName name="_10653d8b_f9c7_483c_8121_cb87b830a0e0">#REF!</definedName>
    <definedName name="_1394d6ab_8539_4e64_bb74_c2678e11372d">#REF!</definedName>
    <definedName name="_146cf40c_55d8_4bda_84bf_73b101e12ff2">#REF!</definedName>
    <definedName name="_1e4eb8fc_811c_44fb_af4b_e630611aebf1">#REF!</definedName>
    <definedName name="_1e572a0d_6949_4ace_a404_06dbcac29888">#REF!</definedName>
    <definedName name="_232a9c61_ddf7_4d21_ab4f_e708d061242d">#REF!</definedName>
    <definedName name="_2422a46e_b076_4ed3_ac39_13cd913daf0b">#REF!</definedName>
    <definedName name="_2e71836a_5af1_416c_932b_00631550138c">#REF!</definedName>
    <definedName name="_2ef5dfde_8ec5_4b0f_b79e_1e3da16c9079">#REF!</definedName>
    <definedName name="_31306633_9f79_4bea_ab54_3276e33671ea">#REF!</definedName>
    <definedName name="_32cc9015_aa43_492e_931d_d4dc3bcbbefd">#REF!</definedName>
    <definedName name="_3679d719_018c_46c1_a6c9_f5cb6af28e82">#REF!</definedName>
    <definedName name="_3753db18_a6c5_4659_9a7b_6f3e612294c8">#REF!</definedName>
    <definedName name="_41035b85_dee5_4987_975b_e8a43c433c05">#REF!</definedName>
    <definedName name="_41e51ddb_6a25_46dc_8af3_4ccc6f48952e">#REF!</definedName>
    <definedName name="_48c10acb_0239_43bd_b1e5_78cda5a58d6a">#REF!</definedName>
    <definedName name="_4b8d00e4_3b44_4af0_94c2_6912b8089f7c">'[1]Reference Records'!#REF!</definedName>
    <definedName name="_6b7b095a_5e69_4c56_b186_9b24f30d5a48">'[1]Overview - Section A'!#REF!</definedName>
    <definedName name="_7966289a_2370_43a9_84dd_40ef53afb02e">#REF!</definedName>
    <definedName name="_82c6fe25_167b_4681_a81d_dd3a270eb612">#REF!</definedName>
    <definedName name="_844af095_2d13_4e2f_ae22_27b26df79779">#REF!</definedName>
    <definedName name="_85dddee6_5e50_414d_af9f_ec761d50a3f0" comment="Display Map">#REF!</definedName>
    <definedName name="_872311fc_11bb_401c_8b93_291ded9ec451">'[2]Coverage Indicators - Section D'!#REF!</definedName>
    <definedName name="_898e31a7_87d5_4417_b5a3_9c08b08d0c03">#REF!</definedName>
    <definedName name="_8d9f9399_d674_44d3_98fa_9bdc7c2dff17">#REF!</definedName>
    <definedName name="_92015950_0d4a_4354_be6a_adcd93a70857">'[1]Outcome Indicators - Section C'!#REF!</definedName>
    <definedName name="_98dd2794_3fe3_445a_8e9e_0ebaa7f08eb6">#REF!</definedName>
    <definedName name="_9c99db0f_f85b_4867_9f4b_773a2049f2ad">#REF!</definedName>
    <definedName name="_a217263a_774f_4d9f_837f_30923f929a84">#REF!</definedName>
    <definedName name="_a7ecb8b9_6334_4d27_a6e4_bb07adb71898">'[1]Overview - Section A'!#REF!</definedName>
    <definedName name="_a89648be_f01a_48dc_be25_9a6736d2a902">#REF!</definedName>
    <definedName name="_afcfcf56_da7f_494d_b6f8_20ddeb05746b">#REF!</definedName>
    <definedName name="_b29fac7f_0112_4608_9b2f_b935e3a5c47a">'[1]Outcome Indicators - Section C'!#REF!</definedName>
    <definedName name="_bd1b3fa4_d7e9_4bb0_ab88_109aadda5a25">#REF!</definedName>
    <definedName name="_d3eb7cad_d1db_4bc0_b960_bce22b805e0e" comment="Display Map">#REF!</definedName>
    <definedName name="_d57e65c4_25a7_4d64_a885_cf577ee62283">#REF!</definedName>
    <definedName name="_Dir4">'[3]FBR 3 DIR '!$K$31</definedName>
    <definedName name="_Dir5">'[3]FBR 3 DIR '!$K$57</definedName>
    <definedName name="_Dir7">'[3]FBR 3 DIR '!$K$81</definedName>
    <definedName name="_e0bc3c4f_03b9_401c_9444_2ae25857d1f6">#REF!</definedName>
    <definedName name="_eac8e410_a131_431a_b1c9_590f4d486ca3">#REF!</definedName>
    <definedName name="_ed09b4d5_db81_4d6b_abe7_cdd26051ea3a">#REF!</definedName>
    <definedName name="_f58d18c7_1d35_433b_a6a3_d9e3f83484c8">#REF!</definedName>
    <definedName name="_ff85dfd2_7a0e_4ec1_ada1_39980e5d1634">#REF!</definedName>
    <definedName name="_xlnm._FilterDatabase" localSheetId="0" hidden="1">'COD-M-IMA NORD KIVU'!$A$6:$FP$6</definedName>
    <definedName name="_TBO1">[4]Malaria!$D$2:$D$10</definedName>
    <definedName name="AccountRole">OFFSET('[1]Account Role'!$C$3,1,0,MATCH("*",'[1]Account Role'!$C$3:$C$23,-1)-1,1)</definedName>
    <definedName name="Addnl_DC">#REF!</definedName>
    <definedName name="Admin">'[5]Range Page'!$A$21</definedName>
    <definedName name="admincost">'[6]Range Page'!$A$23</definedName>
    <definedName name="adminfee">'[7]Range Page'!$A$36</definedName>
    <definedName name="Allow_Parms">#REF!</definedName>
    <definedName name="Approximately_what_is_the_current_coverage_of_iCCM_in_this_country_as_of__latest">'[8]Summary '!#REF!</definedName>
    <definedName name="ATT">[4]HIV!$E$2:$E$22</definedName>
    <definedName name="AVEC">#REF!</definedName>
    <definedName name="Award_Fee">#REF!</definedName>
    <definedName name="BillingSchedule">#REF!</definedName>
    <definedName name="BP_Options">'[9]Data tables'!$C$23:$C$27</definedName>
    <definedName name="BudgetType">#REF!</definedName>
    <definedName name="BUP_Table_T">#REF!</definedName>
    <definedName name="BUP_TabName_G">#REF!</definedName>
    <definedName name="BUP_TabName_T">#REF!</definedName>
    <definedName name="Categorie">#REF!</definedName>
    <definedName name="Catégorie2">'[10]Plan Wayne'!$BS$5:$BS$17</definedName>
    <definedName name="Category">'[11]Plan de travail budgétisé'!$AZ$7:$AZ$19</definedName>
    <definedName name="CC">[6]Definitions!$G$3:$G$18</definedName>
    <definedName name="Clin_Opt_1">#REF!</definedName>
    <definedName name="Clin_Opt_2">#REF!</definedName>
    <definedName name="Clin_Opt_3">#REF!</definedName>
    <definedName name="Clin_Opt_4">#REF!</definedName>
    <definedName name="clin_pctBlank">#REF!</definedName>
    <definedName name="Clin_Percent">#REF!</definedName>
    <definedName name="Clin_Subrow">#REF!</definedName>
    <definedName name="Clin_Sum">#REF!</definedName>
    <definedName name="Clin_Totals">#REF!</definedName>
    <definedName name="Clin_Year_2">#REF!</definedName>
    <definedName name="Clin_Year_3">#REF!</definedName>
    <definedName name="Clin_Year_4">#REF!</definedName>
    <definedName name="Clin_Year_5">#REF!</definedName>
    <definedName name="Component" hidden="1">#REF!</definedName>
    <definedName name="Components">#REF!</definedName>
    <definedName name="Cost_Category">[12]Definitions!$G$3:$G$15</definedName>
    <definedName name="Cost_Share">#REF!</definedName>
    <definedName name="CostInpInCmpInHealthProd">OFFSET([13]CostInpInCmpInSFpsmCat!$D$3,0,0,[13]CostInpInCmpInSFpsmCat!$D$1,1)</definedName>
    <definedName name="CostInpInCmpInPSMcosts">OFFSET([13]CostInpInCmpInSFpsmCat!$H$3,0,0,[13]CostInpInCmpInSFpsmCat!$H$1,1)</definedName>
    <definedName name="Country">IF('[1]Overview - Section A'!$AN$5="Funding Request",IF('[1]Reference Records'!$B$157&lt;&gt;"",'[1]Reference Records'!$B$157,OFFSET('[1]Reference Records'!$A$170,1,0,MATCH(" ",'[1]Reference Records'!$A$170:$A$501,-1)-1,1)),OFFSET('[1]Reference Records'!$A$504,1,0,MATCH(" ",'[1]Reference Records'!$A$504:$A$506,-1)-1,1))</definedName>
    <definedName name="CoutCS">'[3]FBR Périph'!$B$7</definedName>
    <definedName name="CoutHGR">'[3]FBR Périph'!$B$9</definedName>
    <definedName name="Coverage_Module">OFFSET('[1]Overview - Section A'!$E$92,1,0,MATCH(" ",'[1]Overview - Section A'!$E$92:$E$115,-1)-1,1)</definedName>
    <definedName name="CoverageColumn">'[1]Reference Records'!$A$36:$A$68</definedName>
    <definedName name="CoverageIndicator">OFFSET('[1]Reference Records'!$E$36,1,0,MATCH("*",'[1]Reference Records'!$E$36:$E$68,-1)-1,1)</definedName>
    <definedName name="CoverageStart">[1]!Coverage[Module]</definedName>
    <definedName name="CrossCheck">#REF!</definedName>
    <definedName name="CSTMax_SalInc">#REF!</definedName>
    <definedName name="Currencies">[13]Setup!$C$10:$C$12</definedName>
    <definedName name="Currency">#REF!</definedName>
    <definedName name="Currency_UNICEF">[14]Parameters!$B$19</definedName>
    <definedName name="dangerpay">'[7]Range Page'!$A$18</definedName>
    <definedName name="dangerpay.intlstaff2">'[7]Range Page'!$A$19</definedName>
    <definedName name="dangerpay.intlstaff3">'[7]Range Page'!$A$20</definedName>
    <definedName name="dangerpay.intlstaff4">'[7]Range Page'!$A$21</definedName>
    <definedName name="dangerpay.researcher">'[7]Range Page'!$A$22</definedName>
    <definedName name="dba">'[7]Range Page'!$A$31</definedName>
    <definedName name="DBAclin">#REF!</definedName>
    <definedName name="Disease_Component">#REF!</definedName>
    <definedName name="Disease_components">[15]Definitions!$A$2:$D$2</definedName>
    <definedName name="DiseaseComponent">#REF!</definedName>
    <definedName name="DollarLC">'[7]Range Page'!$A$39</definedName>
    <definedName name="Dom_Travel">#REF!,#REF!,#REF!</definedName>
    <definedName name="DPSBan">'[3]FBR 4 Prov'!$N$19</definedName>
    <definedName name="DPSEqu">'[3]FBR 4 Prov'!$N$47</definedName>
    <definedName name="DPSKat">'[3]FBR 4 Prov'!$N$38</definedName>
    <definedName name="DPSMan">'[3]FBR 4 Prov'!$N$28</definedName>
    <definedName name="E">[16]HIV!$F$3</definedName>
    <definedName name="eduallowance.intlstaff1">'[7]Range Page'!$A$23</definedName>
    <definedName name="eduallowance.intlstaff2">'[7]Range Page'!$A$24</definedName>
    <definedName name="eduallowance.intlstaff3">'[7]Range Page'!$A$25</definedName>
    <definedName name="eduallowance.intlstaff4">'[7]Range Page'!$A$26</definedName>
    <definedName name="eduallowance.researcher">'[7]Range Page'!$A$27</definedName>
    <definedName name="Equipment">#REF!</definedName>
    <definedName name="ES">[17]HIV!$F$4</definedName>
    <definedName name="Expat_Parms">#REF!</definedName>
    <definedName name="Expat_Trav_Parms">#REF!</definedName>
    <definedName name="Expats">#REF!</definedName>
    <definedName name="facilitybased_100percent">#REF!</definedName>
    <definedName name="FD">#REF!</definedName>
    <definedName name="Fee">#REF!</definedName>
    <definedName name="Fixed_Fee">#REF!</definedName>
    <definedName name="FO_comm">#REF!</definedName>
    <definedName name="FO_Copying">#REF!</definedName>
    <definedName name="FO_postage">#REF!</definedName>
    <definedName name="FO_rent">#REF!</definedName>
    <definedName name="FO_supplies">#REF!</definedName>
    <definedName name="FO_Utilities">#REF!</definedName>
    <definedName name="ForeignTransferAllowance">'[7]Range Page'!$A$28</definedName>
    <definedName name="FundingRequestPR">IF('[1]Overview - Section A'!$AN$5="Funding Request",IF('[1]Reference Records'!$C$157&lt;&gt;"",OFFSET('[1]Account Role'!$C$3,1,0,MATCH(" ",'[1]Account Role'!$C$3:$C$23,-1)-1,1),OFFSET('[1]Account Role'!$C$31,1,0,MATCH(" ",'[1]Account Role'!$C$31:$C$655,-1)-1,1)),'[1]Overview - Section A'!$AN$6)</definedName>
    <definedName name="FWCI">#REF!</definedName>
    <definedName name="FWCIclin">#REF!</definedName>
    <definedName name="GandA">'[7]Range Page'!$A$4</definedName>
    <definedName name="GR">#REF!</definedName>
    <definedName name="Grant">[18]Definitions!#REF!</definedName>
    <definedName name="Grantcycle">[19]Definitions!#REF!</definedName>
    <definedName name="Grants">#REF!</definedName>
    <definedName name="hhu">'[20]Budget AGEFIN'!$I$3</definedName>
    <definedName name="HIV">#REF!</definedName>
    <definedName name="HIVAIDS">#REF!</definedName>
    <definedName name="HIVII">[17]HIV!$A$36:$A$42</definedName>
    <definedName name="HIVOI">[17]HIV!$A$44:$A$56</definedName>
    <definedName name="HIVSDA">[17]HIV!$A$2:$A$34</definedName>
    <definedName name="HIVSource">[17]HIV!$A$58:$A$75</definedName>
    <definedName name="HQStaff">#REF!</definedName>
    <definedName name="HSSII">[17]HSS!$A$20:$A$39</definedName>
    <definedName name="HSSOI">[17]HSS!$A$41:$A$64</definedName>
    <definedName name="HSSSDA">[17]HSS!$A$2:$A$18</definedName>
    <definedName name="HSSSource">[17]HSS!$A$66:$A$95</definedName>
    <definedName name="IC_PerDiem">#REF!</definedName>
    <definedName name="iCCM_coverage">#REF!</definedName>
    <definedName name="iCCM_districs">#REF!</definedName>
    <definedName name="iCCM_districts">#REF!</definedName>
    <definedName name="IET">[6]Definitions!$I$3:$I$18</definedName>
    <definedName name="ImpactIndicator">OFFSET('[1]Reference Records'!$F$4,1,0,MATCH(" ",'[1]Reference Records'!$F$4:$F$16,-1)-1,1)</definedName>
    <definedName name="IMPLEMENTATION_PHASE">[19]Definitions!#REF!</definedName>
    <definedName name="Implementing_Entity_Type">#REF!</definedName>
    <definedName name="Impliment">[18]Definitions!#REF!</definedName>
    <definedName name="incCS">#REF!</definedName>
    <definedName name="incFee">#REF!</definedName>
    <definedName name="INFL">[21]Detail!$L$6</definedName>
    <definedName name="Intervention_WPTM">OFFSET('[1]Overview - Section A'!$W$119,1,0,MATCH("*",'[1]Overview - Section A'!$W$119:$W$171,-1)-1,1)</definedName>
    <definedName name="intlfringe">'[7]Range Page'!$A$5</definedName>
    <definedName name="ItemList">[22]Intrants!$C$5:$F$57</definedName>
    <definedName name="ITSupport">'[6]Range Page'!#REF!</definedName>
    <definedName name="KeyActivityColumn">'[1]Overview - Section A'!$E$119:$E$171</definedName>
    <definedName name="KeyActivityStart">[1]!WPTM_Intervention[Module]</definedName>
    <definedName name="lajdjpf">[18]Definitions!#REF!</definedName>
    <definedName name="LangOffset">[23]Translations!$C$1</definedName>
    <definedName name="Lay">[4]Malaria!$E$2:$E$25</definedName>
    <definedName name="List">'[1]Account Role'!$B$2:$B$28</definedName>
    <definedName name="List_IE">'[24]Definitions-lists-EFR'!$A$58:$A$65</definedName>
    <definedName name="listH">[19]Definitions!#REF!</definedName>
    <definedName name="ListHIV">'[24]Definitions-lists-EFR'!$A$1:$A$7</definedName>
    <definedName name="listie">[25]Definitions!$B$31:$B$38</definedName>
    <definedName name="ListMal">'[24]Definitions-lists-EFR'!$A$21:$A$25</definedName>
    <definedName name="listnew">#REF!</definedName>
    <definedName name="listS">#REF!</definedName>
    <definedName name="listsda">#REF!</definedName>
    <definedName name="listserv">#REF!</definedName>
    <definedName name="ListTB">'[24]Definitions-lists-EFR'!$A$39:$A$44</definedName>
    <definedName name="Local_Inflation">#REF!</definedName>
    <definedName name="Local_SalInc">#REF!</definedName>
    <definedName name="localfringe">'[7]Range Page'!$A$7</definedName>
    <definedName name="localinflation_yr2">'[7]Range Page'!$A$46</definedName>
    <definedName name="localinflation_yr3">'[7]Range Page'!$A$47</definedName>
    <definedName name="localinflation_yr4">'[7]Range Page'!$A$48</definedName>
    <definedName name="localinflation_yr5">'[7]Range Page'!$A$49</definedName>
    <definedName name="localperdiem">'[6]Range Page'!#REF!</definedName>
    <definedName name="LTTA">#REF!</definedName>
    <definedName name="LTTA_Allowances">#REF!,#REF!,#REF!,#REF!,#REF!</definedName>
    <definedName name="LTTA_COLA">#REF!</definedName>
    <definedName name="LTTA_Danger">#REF!</definedName>
    <definedName name="LTTA_EdTravel">#REF!</definedName>
    <definedName name="LTTA_Education">#REF!</definedName>
    <definedName name="LTTA_HomeLeave">#REF!</definedName>
    <definedName name="LTTA_LQA">#REF!</definedName>
    <definedName name="LTTA_PostDiff">#REF!</definedName>
    <definedName name="LTTA_Reloc">#REF!</definedName>
    <definedName name="LTTA_RR">#REF!</definedName>
    <definedName name="LTTA_Sal">#REF!</definedName>
    <definedName name="LTTA_Shipment">#REF!</definedName>
    <definedName name="LTTA_SMA">#REF!</definedName>
    <definedName name="LTTA_Storage">#REF!</definedName>
    <definedName name="LTTA_TQSA">#REF!</definedName>
    <definedName name="MacrocategoriesALL">[25]Definitions!$B$127:$B$149</definedName>
    <definedName name="MalariaII">[17]Malaria!$A$31:$A$41</definedName>
    <definedName name="MalariaOI">[17]Malaria!$A$43:$A$53</definedName>
    <definedName name="MalariaSDA">[17]Malaria!$A$2:$A$29</definedName>
    <definedName name="MalariaSource">[17]Malaria!$A$55:$A$73</definedName>
    <definedName name="match_requirement">'[6]Range Page'!#REF!</definedName>
    <definedName name="Med_Exams">#REF!</definedName>
    <definedName name="medevac">'[7]Range Page'!$A$29</definedName>
    <definedName name="Medevac.expat1">'[6]Range Page'!#REF!</definedName>
    <definedName name="Medevac.expat2">'[6]Range Page'!#REF!</definedName>
    <definedName name="Medevac.expat3">'[6]Range Page'!#REF!</definedName>
    <definedName name="Medevac.STTA.day">'[6]Range Page'!#REF!</definedName>
    <definedName name="Medevac.STTA.month">'[6]Range Page'!#REF!</definedName>
    <definedName name="Medex">#REF!</definedName>
    <definedName name="Medex_ST">#REF!</definedName>
    <definedName name="ModuleColumn">[1]!Intervention[Module]</definedName>
    <definedName name="Modules">OFFSET('[1]Overview - Section A'!$E$92,1,0,MATCH(" ",'[1]Overview - Section A'!$E$92:$E$108,-1)-1,1)</definedName>
    <definedName name="ModulesInCmp">OFFSET([13]ModInCmp!$C$2,0,0,NbrOfModulesInCmp,1)</definedName>
    <definedName name="ModuleStart">'[1]Reference Records'!$A$87</definedName>
    <definedName name="MSH_Opt_1">#REF!</definedName>
    <definedName name="MSH_Opt_2">#REF!</definedName>
    <definedName name="MSH_Opt_3">#REF!</definedName>
    <definedName name="MSH_Opt_4">#REF!</definedName>
    <definedName name="MSH_Totals">#REF!</definedName>
    <definedName name="MSH_Year_2">#REF!</definedName>
    <definedName name="MSH_Year_3">#REF!</definedName>
    <definedName name="MSH_Year_4">#REF!</definedName>
    <definedName name="MSH_Year_5">#REF!</definedName>
    <definedName name="MultCountry_Consultants">#REF!,#REF!,#REF!</definedName>
    <definedName name="MultCountry_HOCTrav">#REF!</definedName>
    <definedName name="MultCountry_ICTravel">#REF!,#REF!,#REF!</definedName>
    <definedName name="MultCountry_LocBen">#REF!</definedName>
    <definedName name="MultCountry_Parms">#REF!</definedName>
    <definedName name="MultCountry_Prof">#REF!</definedName>
    <definedName name="MultCountry_STTA">#REF!,#REF!</definedName>
    <definedName name="MultCountry_STTATrav">#REF!,#REF!,#REF!,#REF!,#REF!,#REF!</definedName>
    <definedName name="MultCountry_Supp">#REF!</definedName>
    <definedName name="Nav_Opt_1">#REF!</definedName>
    <definedName name="Nav_Opt_2">#REF!</definedName>
    <definedName name="Nav_Opt_3">#REF!</definedName>
    <definedName name="Nav_Opt_4">#REF!</definedName>
    <definedName name="Nav_Year_2">#REF!</definedName>
    <definedName name="Nav_Year_3">#REF!</definedName>
    <definedName name="Nav_Year_4">#REF!</definedName>
    <definedName name="Nav_Year_5">#REF!</definedName>
    <definedName name="NbrOfModulesInCmp">COUNT([13]ModInCmp!$A:$A)</definedName>
    <definedName name="NewOH">'[6]Range Page'!$A$2</definedName>
    <definedName name="o">#REF!</definedName>
    <definedName name="Objective___SDAs">#REF!</definedName>
    <definedName name="Objective_1_SDA">#REF!</definedName>
    <definedName name="Objective_2_SDA">#REF!</definedName>
    <definedName name="Objective_3_SDA">#REF!</definedName>
    <definedName name="Objective_4_SDA">#REF!</definedName>
    <definedName name="Objective_5_SDA">#REF!</definedName>
    <definedName name="ObjectiveSDA">#REF!</definedName>
    <definedName name="OH">'[7]Range Page'!$A$3</definedName>
    <definedName name="OH_direct_rate">#REF!</definedName>
    <definedName name="OH_LPConsult_rate">#REF!</definedName>
    <definedName name="OH_Rate">#REF!</definedName>
    <definedName name="ok">#REF!</definedName>
    <definedName name="Opt_1">#REF!</definedName>
    <definedName name="Opt_2">#REF!</definedName>
    <definedName name="Opt_3">#REF!</definedName>
    <definedName name="Opt_4">#REF!</definedName>
    <definedName name="OptYears">#REF!</definedName>
    <definedName name="OutcomeIndicator">OFFSET('[1]Reference Records'!$F$19,1,0,MATCH(" ",'[1]Reference Records'!$F$19:$F$33,-1)-1,1)</definedName>
    <definedName name="Over_Head">'[5]Range Page'!$A$19</definedName>
    <definedName name="overhead">'[6]Range Page'!#REF!</definedName>
    <definedName name="perdiem">'[6]Range Page'!#REF!</definedName>
    <definedName name="Period_1">#REF!</definedName>
    <definedName name="Period_2">#REF!</definedName>
    <definedName name="Period_3">#REF!</definedName>
    <definedName name="Period_4">#REF!</definedName>
    <definedName name="period_5">#REF!</definedName>
    <definedName name="postallowance">'[7]Range Page'!$A$8</definedName>
    <definedName name="postallowance.intlstaff2">'[7]Range Page'!$A$9</definedName>
    <definedName name="postallowance.intlstaff3">'[7]Range Page'!$A$10</definedName>
    <definedName name="postallowance.intlstaff4">'[7]Range Page'!$A$11</definedName>
    <definedName name="postallowance.researcher">'[7]Range Page'!$A$12</definedName>
    <definedName name="postdifferential">'[7]Range Page'!$A$13</definedName>
    <definedName name="postdifferential.intlstaff2">'[7]Range Page'!$A$14</definedName>
    <definedName name="postdifferential.intlstaff3">'[7]Range Page'!$A$15</definedName>
    <definedName name="postdifferential.intlstaff4">'[7]Range Page'!$A$16</definedName>
    <definedName name="postdifferential.researcher">'[7]Range Page'!$A$17</definedName>
    <definedName name="PRacronyms">OFFSET([13]Setup!$D$16,0,0,COUNTA([13]Setup!$B$16:$B$25),1)</definedName>
    <definedName name="Proc_C">#REF!</definedName>
    <definedName name="Proc_CA">#REF!</definedName>
    <definedName name="Proc_Certs_Total">#REF!</definedName>
    <definedName name="Proc_Opt_1">#REF!</definedName>
    <definedName name="Proc_Opt_2">#REF!</definedName>
    <definedName name="Proc_Opt_3">#REF!</definedName>
    <definedName name="Proc_Opt_4">#REF!</definedName>
    <definedName name="Proc_Sup_C">#REF!</definedName>
    <definedName name="Proc_Sup_CA">#REF!</definedName>
    <definedName name="Proc_Year_1">#REF!</definedName>
    <definedName name="Proc_Year_2">#REF!</definedName>
    <definedName name="Proc_Year_3">#REF!</definedName>
    <definedName name="Proc_Year_4">#REF!</definedName>
    <definedName name="Proc_Year_5">#REF!</definedName>
    <definedName name="Procure">'[5]Range Page'!$A$20</definedName>
    <definedName name="procurementcost">'[6]Range Page'!$A$22</definedName>
    <definedName name="procurementfee">'[7]Range Page'!$A$35</definedName>
    <definedName name="produitsunicef">#REF!</definedName>
    <definedName name="PS">[17]HIV!$F$5</definedName>
    <definedName name="PSA">'[6]Range Page'!#REF!</definedName>
    <definedName name="PSM">[4]HIV!$F$5</definedName>
    <definedName name="ResponsiblePR">IF('[1]Overview - Section A'!$AN$5="Funding Request",OFFSET('[1]Overview - Section A'!$M$30,1,0,MATCH(" ",'[1]Overview - Section A'!$M$30:$M$31,-1)-1,1),OFFSET('[1]Overview - Section A'!$E$25,1,0,MATCH(" ",'[1]Overview - Section A'!$E$25:$E$27,-1)-1,1))</definedName>
    <definedName name="SD">#REF!</definedName>
    <definedName name="SDA">#REF!</definedName>
    <definedName name="SDAList">[17]Malaria!$A$3:$A$20</definedName>
    <definedName name="SDF">#REF!</definedName>
    <definedName name="small_equip">#REF!</definedName>
    <definedName name="ST_DBA">#REF!</definedName>
    <definedName name="ST_DBAclin">#REF!</definedName>
    <definedName name="StartDate">#REF!</definedName>
    <definedName name="Sub_Coord_Parms">#REF!</definedName>
    <definedName name="Sub_Opt_1">#REF!</definedName>
    <definedName name="Sub_Opt_2">#REF!</definedName>
    <definedName name="Sub_Opt_3">#REF!</definedName>
    <definedName name="Sub_Opt_4">#REF!</definedName>
    <definedName name="Sub_Plan_Total">#REF!</definedName>
    <definedName name="Sub_Row">#REF!</definedName>
    <definedName name="Sub_Year_2">#REF!</definedName>
    <definedName name="Sub_Year_3">#REF!</definedName>
    <definedName name="Sub_Year_4">#REF!</definedName>
    <definedName name="Sub_Year_5">#REF!</definedName>
    <definedName name="Subcontract_staff_parms">#REF!</definedName>
    <definedName name="Subcontracts">#REF!</definedName>
    <definedName name="SubLoc_Opt_1">#REF!</definedName>
    <definedName name="SubLoc_Opt_2">#REF!</definedName>
    <definedName name="SubLoc_Opt_3">#REF!</definedName>
    <definedName name="SubLoc_Opt_4">#REF!</definedName>
    <definedName name="SubLoc_Year_2">#REF!</definedName>
    <definedName name="SubLoc_Year_3">#REF!</definedName>
    <definedName name="SubLoc_Year_4">#REF!</definedName>
    <definedName name="SubLoc_Year_5">#REF!</definedName>
    <definedName name="SubPlan_Equipment">#REF!</definedName>
    <definedName name="Subset">OFFSET('[1]Coverage Indicators - Section D'!$AA$10,1,0,MATCH(" ",'[1]Coverage Indicators - Section D'!$AA$10:$AA$27,-1)-1,1)</definedName>
    <definedName name="Sum_Allow">#REF!</definedName>
    <definedName name="Sum_CostShare">#REF!</definedName>
    <definedName name="Sum_Equipment">#REF!</definedName>
    <definedName name="Sum_Fee">#REF!</definedName>
    <definedName name="Sum_Grants">#REF!</definedName>
    <definedName name="Sum_Opt_1">#REF!</definedName>
    <definedName name="Sum_Opt_2">#REF!</definedName>
    <definedName name="Sum_Opt_3">#REF!</definedName>
    <definedName name="Sum_Opt_4">#REF!</definedName>
    <definedName name="Sum_Subs">#REF!</definedName>
    <definedName name="Sum_Training">#REF!</definedName>
    <definedName name="Sum_Year_2">#REF!</definedName>
    <definedName name="Sum_Year_3">#REF!</definedName>
    <definedName name="Sum_Year_4">#REF!</definedName>
    <definedName name="Sum_Year_5">#REF!</definedName>
    <definedName name="supplies_c">#REF!</definedName>
    <definedName name="supplies_ca">#REF!</definedName>
    <definedName name="T">[4]HIV!$F$3</definedName>
    <definedName name="TAUXFBKIN">'[26]Repartition frais bancaires'!$C$12</definedName>
    <definedName name="TAUXFBPROV">'[26]Repartition frais bancaires'!$C$13</definedName>
    <definedName name="TB">[27]HIV!$A$2:$A$30</definedName>
    <definedName name="TBI">[4]HIV!$B$2:$B$8</definedName>
    <definedName name="TBII">[17]TB!$A$34:$A$38</definedName>
    <definedName name="TBOI">[17]TB!$A$40:$A$45</definedName>
    <definedName name="TBSDA">[17]TB!$A$2:$A$32</definedName>
    <definedName name="TBSDA2">[4]TB!$A$2:$A$15</definedName>
    <definedName name="TBSDA3">[4]Malaria!$A$2:$A$23</definedName>
    <definedName name="TBSource">[17]TB!$A$47:$A$61</definedName>
    <definedName name="Total_Allowances">#REF!</definedName>
    <definedName name="Total_Base_LOP">#REF!</definedName>
    <definedName name="TOTAL_CLIN_Base_LOP">#REF!</definedName>
    <definedName name="Total_Direct_Sal">#REF!</definedName>
    <definedName name="Total_HSV">#REF!</definedName>
    <definedName name="Total_LP_Sal">#REF!</definedName>
    <definedName name="Total_LS_Sal">#REF!</definedName>
    <definedName name="Total_Summary">#REF!</definedName>
    <definedName name="Total_Travel">#REF!</definedName>
    <definedName name="Training">#REF!</definedName>
    <definedName name="Training_Opt_1">#REF!</definedName>
    <definedName name="Training_Opt_2">#REF!</definedName>
    <definedName name="Training_Opt_3">#REF!</definedName>
    <definedName name="Training_Opt_4">#REF!</definedName>
    <definedName name="Training_Year_2">#REF!</definedName>
    <definedName name="Training_Year_3">#REF!</definedName>
    <definedName name="Training_Year_4">#REF!</definedName>
    <definedName name="Training_Year_5">#REF!</definedName>
    <definedName name="Tuberculosis">#REF!</definedName>
    <definedName name="Type">#REF!</definedName>
    <definedName name="u">#REF!</definedName>
    <definedName name="unitperperiod">#REF!</definedName>
    <definedName name="US_Inflation">#REF!</definedName>
    <definedName name="US_SalInc">#REF!</definedName>
    <definedName name="usinflation_yr2">'[7]Range Page'!$A$41</definedName>
    <definedName name="usinflation_yr3">'[7]Range Page'!$A$42</definedName>
    <definedName name="usinflation_yr4">'[7]Range Page'!$A$43</definedName>
    <definedName name="usinflation_yr5">'[7]Range Page'!$A$44</definedName>
    <definedName name="workerscomp.intlstaff">'[7]Range Page'!$A$30</definedName>
    <definedName name="XAuthorInvalidPicklistData">[1]apttusmetadata!$B$1</definedName>
    <definedName name="y">#REF!</definedName>
    <definedName name="Years">#REF!</definedName>
    <definedName name="Yes_NO">'[9]Data tables'!$F$2:$F$3</definedName>
  </definedNames>
  <calcPr calcId="152511"/>
</workbook>
</file>

<file path=xl/calcChain.xml><?xml version="1.0" encoding="utf-8"?>
<calcChain xmlns="http://schemas.openxmlformats.org/spreadsheetml/2006/main">
  <c r="FP8" i="1" l="1"/>
  <c r="FP9" i="1"/>
  <c r="FP10" i="1"/>
  <c r="FP11" i="1"/>
  <c r="FP12" i="1"/>
  <c r="FP13" i="1"/>
  <c r="FP14" i="1"/>
  <c r="FP15" i="1"/>
  <c r="FP16" i="1"/>
  <c r="FP17" i="1"/>
  <c r="FP18" i="1"/>
  <c r="FP19" i="1"/>
  <c r="FP20" i="1"/>
  <c r="FP21" i="1"/>
  <c r="FP22" i="1"/>
  <c r="FP23" i="1"/>
  <c r="FP24" i="1"/>
  <c r="FP25" i="1"/>
  <c r="FP26" i="1"/>
  <c r="FP27" i="1"/>
  <c r="FP28" i="1"/>
  <c r="FP29" i="1"/>
  <c r="FP30" i="1"/>
  <c r="FP31" i="1"/>
  <c r="FP32" i="1"/>
  <c r="FP33" i="1"/>
  <c r="FP34" i="1"/>
  <c r="FP35" i="1"/>
  <c r="FP36" i="1"/>
  <c r="FP37" i="1"/>
  <c r="FP38" i="1"/>
  <c r="FP39" i="1"/>
  <c r="FP40" i="1"/>
  <c r="FP7" i="1"/>
  <c r="BP8" i="1" l="1"/>
  <c r="BQ8" i="1"/>
  <c r="BP9" i="1"/>
  <c r="BQ9" i="1"/>
  <c r="BP10" i="1"/>
  <c r="BQ10" i="1"/>
  <c r="BP11" i="1"/>
  <c r="BQ11" i="1"/>
  <c r="BP12" i="1"/>
  <c r="BQ12" i="1"/>
  <c r="BP13" i="1"/>
  <c r="BQ13" i="1"/>
  <c r="BP14" i="1"/>
  <c r="BQ14" i="1"/>
  <c r="BP15" i="1"/>
  <c r="BQ15" i="1"/>
  <c r="BP16" i="1"/>
  <c r="BQ16" i="1"/>
  <c r="BP17" i="1"/>
  <c r="BQ17" i="1"/>
  <c r="BP18" i="1"/>
  <c r="BQ18" i="1"/>
  <c r="BP19" i="1"/>
  <c r="BQ19" i="1"/>
  <c r="BP20" i="1"/>
  <c r="BQ20" i="1"/>
  <c r="BP21" i="1"/>
  <c r="BQ21" i="1"/>
  <c r="BP22" i="1"/>
  <c r="BQ22" i="1"/>
  <c r="BP23" i="1"/>
  <c r="BQ23" i="1"/>
  <c r="BP24" i="1"/>
  <c r="BQ24" i="1"/>
  <c r="BP25" i="1"/>
  <c r="BQ25" i="1"/>
  <c r="BP26" i="1"/>
  <c r="BQ26" i="1"/>
  <c r="BP27" i="1"/>
  <c r="BQ27" i="1"/>
  <c r="BP28" i="1"/>
  <c r="BQ28" i="1"/>
  <c r="BP29" i="1"/>
  <c r="BQ29" i="1"/>
  <c r="BP30" i="1"/>
  <c r="BQ30" i="1"/>
  <c r="BP31" i="1"/>
  <c r="BQ31" i="1"/>
  <c r="BP32" i="1"/>
  <c r="BQ32" i="1"/>
  <c r="BP33" i="1"/>
  <c r="BQ33" i="1"/>
  <c r="BP34" i="1"/>
  <c r="BQ34" i="1"/>
  <c r="BP35" i="1"/>
  <c r="BQ35" i="1"/>
  <c r="BP36" i="1"/>
  <c r="BQ36" i="1"/>
  <c r="BP37" i="1"/>
  <c r="BQ37" i="1"/>
  <c r="BP38" i="1"/>
  <c r="BQ38" i="1"/>
  <c r="BP39" i="1"/>
  <c r="BQ39" i="1"/>
  <c r="BP40" i="1"/>
  <c r="BQ40" i="1"/>
  <c r="BM8" i="1"/>
  <c r="BN8" i="1"/>
  <c r="BM9" i="1"/>
  <c r="BN9" i="1"/>
  <c r="BM10" i="1"/>
  <c r="BN10" i="1"/>
  <c r="BM11" i="1"/>
  <c r="BN11" i="1"/>
  <c r="BM12" i="1"/>
  <c r="BN12" i="1"/>
  <c r="BM13" i="1"/>
  <c r="BN13" i="1"/>
  <c r="BM14" i="1"/>
  <c r="BN14" i="1"/>
  <c r="BM15" i="1"/>
  <c r="BN15" i="1"/>
  <c r="BM16" i="1"/>
  <c r="BN16" i="1"/>
  <c r="BM17" i="1"/>
  <c r="BN17" i="1"/>
  <c r="BM18" i="1"/>
  <c r="BN18" i="1"/>
  <c r="BM19" i="1"/>
  <c r="BN19" i="1"/>
  <c r="BM20" i="1"/>
  <c r="BN20" i="1"/>
  <c r="BM21" i="1"/>
  <c r="BN21" i="1"/>
  <c r="BM22" i="1"/>
  <c r="BN22" i="1"/>
  <c r="BM23" i="1"/>
  <c r="BN23" i="1"/>
  <c r="BM24" i="1"/>
  <c r="BN24" i="1"/>
  <c r="BM25" i="1"/>
  <c r="BN25" i="1"/>
  <c r="BM26" i="1"/>
  <c r="BN26" i="1"/>
  <c r="BM27" i="1"/>
  <c r="BN27" i="1"/>
  <c r="BM28" i="1"/>
  <c r="BN28" i="1"/>
  <c r="BM29" i="1"/>
  <c r="BN29" i="1"/>
  <c r="BM30" i="1"/>
  <c r="BN30" i="1"/>
  <c r="BM31" i="1"/>
  <c r="BN31" i="1"/>
  <c r="BM32" i="1"/>
  <c r="BN32" i="1"/>
  <c r="BM33" i="1"/>
  <c r="BN33" i="1"/>
  <c r="BM34" i="1"/>
  <c r="BN34" i="1"/>
  <c r="BM35" i="1"/>
  <c r="BN35" i="1"/>
  <c r="BM36" i="1"/>
  <c r="BN36" i="1"/>
  <c r="BM37" i="1"/>
  <c r="BN37" i="1"/>
  <c r="BM38" i="1"/>
  <c r="BN38" i="1"/>
  <c r="BM39" i="1"/>
  <c r="BN39" i="1"/>
  <c r="BM40" i="1"/>
  <c r="BN40" i="1"/>
  <c r="BJ8" i="1"/>
  <c r="BK8" i="1"/>
  <c r="BJ9" i="1"/>
  <c r="BK9" i="1"/>
  <c r="BJ10" i="1"/>
  <c r="BK10" i="1"/>
  <c r="BJ11" i="1"/>
  <c r="BK11" i="1"/>
  <c r="BJ12" i="1"/>
  <c r="BK12" i="1"/>
  <c r="BJ13" i="1"/>
  <c r="BK13" i="1"/>
  <c r="BJ14" i="1"/>
  <c r="BK14" i="1"/>
  <c r="BJ15" i="1"/>
  <c r="BK15" i="1"/>
  <c r="BJ16" i="1"/>
  <c r="BK16" i="1"/>
  <c r="BJ17" i="1"/>
  <c r="BK17" i="1"/>
  <c r="BJ18" i="1"/>
  <c r="BK18" i="1"/>
  <c r="BJ19" i="1"/>
  <c r="BK19" i="1"/>
  <c r="BJ20" i="1"/>
  <c r="BK20" i="1"/>
  <c r="BJ21" i="1"/>
  <c r="BK21" i="1"/>
  <c r="BJ22" i="1"/>
  <c r="BK22" i="1"/>
  <c r="BJ23" i="1"/>
  <c r="BK23" i="1"/>
  <c r="BJ24" i="1"/>
  <c r="BK24" i="1"/>
  <c r="BJ25" i="1"/>
  <c r="BK25" i="1"/>
  <c r="BJ26" i="1"/>
  <c r="BK26" i="1"/>
  <c r="BJ27" i="1"/>
  <c r="BK27" i="1"/>
  <c r="BJ28" i="1"/>
  <c r="BK28" i="1"/>
  <c r="BJ29" i="1"/>
  <c r="BK29" i="1"/>
  <c r="BJ30" i="1"/>
  <c r="BK30" i="1"/>
  <c r="BJ31" i="1"/>
  <c r="BK31" i="1"/>
  <c r="BJ32" i="1"/>
  <c r="BK32" i="1"/>
  <c r="BJ33" i="1"/>
  <c r="BK33" i="1"/>
  <c r="BJ34" i="1"/>
  <c r="BK34" i="1"/>
  <c r="BJ35" i="1"/>
  <c r="BK35" i="1"/>
  <c r="BJ36" i="1"/>
  <c r="BK36" i="1"/>
  <c r="BJ37" i="1"/>
  <c r="BK37" i="1"/>
  <c r="BJ38" i="1"/>
  <c r="BK38" i="1"/>
  <c r="BJ39" i="1"/>
  <c r="BK39" i="1"/>
  <c r="BJ40" i="1"/>
  <c r="BK40" i="1"/>
  <c r="BG8" i="1"/>
  <c r="BH8" i="1"/>
  <c r="BG9" i="1"/>
  <c r="BH9" i="1"/>
  <c r="BG10" i="1"/>
  <c r="BH10" i="1"/>
  <c r="BG11" i="1"/>
  <c r="BH11" i="1"/>
  <c r="BG12" i="1"/>
  <c r="BH12" i="1"/>
  <c r="BG13" i="1"/>
  <c r="BH13" i="1"/>
  <c r="BG14" i="1"/>
  <c r="BH14" i="1"/>
  <c r="BG15" i="1"/>
  <c r="BH15" i="1"/>
  <c r="BG16" i="1"/>
  <c r="BH16" i="1"/>
  <c r="BG17" i="1"/>
  <c r="BH17" i="1"/>
  <c r="BG18" i="1"/>
  <c r="BH18" i="1"/>
  <c r="BG19" i="1"/>
  <c r="BH19" i="1"/>
  <c r="BG20" i="1"/>
  <c r="BH20" i="1"/>
  <c r="BG21" i="1"/>
  <c r="BH21" i="1"/>
  <c r="BG22" i="1"/>
  <c r="BH22" i="1"/>
  <c r="BG23" i="1"/>
  <c r="BH23" i="1"/>
  <c r="BG24" i="1"/>
  <c r="BH24" i="1"/>
  <c r="BG25" i="1"/>
  <c r="BH25" i="1"/>
  <c r="BG26" i="1"/>
  <c r="BH26" i="1"/>
  <c r="BG27" i="1"/>
  <c r="BH27" i="1"/>
  <c r="BG28" i="1"/>
  <c r="BH28" i="1"/>
  <c r="BG29" i="1"/>
  <c r="BH29" i="1"/>
  <c r="BG30" i="1"/>
  <c r="BH30" i="1"/>
  <c r="BG31" i="1"/>
  <c r="BH31" i="1"/>
  <c r="BG32" i="1"/>
  <c r="BH32" i="1"/>
  <c r="BG33" i="1"/>
  <c r="BH33" i="1"/>
  <c r="BG34" i="1"/>
  <c r="BH34" i="1"/>
  <c r="BG35" i="1"/>
  <c r="BH35" i="1"/>
  <c r="BG36" i="1"/>
  <c r="BH36" i="1"/>
  <c r="BG37" i="1"/>
  <c r="BH37" i="1"/>
  <c r="BG38" i="1"/>
  <c r="BH38" i="1"/>
  <c r="BG39" i="1"/>
  <c r="BH39" i="1"/>
  <c r="BG40" i="1"/>
  <c r="BH40" i="1"/>
  <c r="BH7" i="1"/>
  <c r="BG7" i="1"/>
  <c r="BK7" i="1"/>
  <c r="BJ7" i="1"/>
  <c r="BN7" i="1"/>
  <c r="BM7" i="1"/>
  <c r="BQ7" i="1"/>
  <c r="BP7" i="1"/>
  <c r="BR8" i="1"/>
  <c r="BS8" i="1" s="1"/>
  <c r="BU8" i="1"/>
  <c r="BV8" i="1" s="1"/>
  <c r="BR9" i="1"/>
  <c r="BS9" i="1" s="1"/>
  <c r="BY9" i="1" s="1"/>
  <c r="BT9" i="1"/>
  <c r="BU9" i="1"/>
  <c r="BV9" i="1" s="1"/>
  <c r="BX9" i="1"/>
  <c r="BR10" i="1"/>
  <c r="BS10" i="1"/>
  <c r="BY10" i="1" s="1"/>
  <c r="BT10" i="1"/>
  <c r="BZ10" i="1" s="1"/>
  <c r="BU10" i="1"/>
  <c r="BV10" i="1" s="1"/>
  <c r="BW10" i="1"/>
  <c r="BX10" i="1"/>
  <c r="BR11" i="1"/>
  <c r="BS11" i="1" s="1"/>
  <c r="BY11" i="1" s="1"/>
  <c r="BU11" i="1"/>
  <c r="BV11" i="1"/>
  <c r="BW11" i="1"/>
  <c r="BR12" i="1"/>
  <c r="BS12" i="1" s="1"/>
  <c r="BY12" i="1" s="1"/>
  <c r="BU12" i="1"/>
  <c r="BV12" i="1" s="1"/>
  <c r="BR13" i="1"/>
  <c r="BS13" i="1" s="1"/>
  <c r="BT13" i="1"/>
  <c r="BU13" i="1"/>
  <c r="BV13" i="1" s="1"/>
  <c r="BX13" i="1"/>
  <c r="BR14" i="1"/>
  <c r="BS14" i="1"/>
  <c r="BY14" i="1" s="1"/>
  <c r="BT14" i="1"/>
  <c r="BZ14" i="1" s="1"/>
  <c r="BU14" i="1"/>
  <c r="BV14" i="1" s="1"/>
  <c r="BW14" i="1"/>
  <c r="BX14" i="1"/>
  <c r="BR15" i="1"/>
  <c r="BS15" i="1" s="1"/>
  <c r="BY15" i="1" s="1"/>
  <c r="BU15" i="1"/>
  <c r="BV15" i="1"/>
  <c r="BW15" i="1"/>
  <c r="BR16" i="1"/>
  <c r="BS16" i="1" s="1"/>
  <c r="BY16" i="1" s="1"/>
  <c r="BU16" i="1"/>
  <c r="BV16" i="1" s="1"/>
  <c r="BR17" i="1"/>
  <c r="BS17" i="1" s="1"/>
  <c r="BT17" i="1"/>
  <c r="BU17" i="1"/>
  <c r="BV17" i="1" s="1"/>
  <c r="BX17" i="1"/>
  <c r="BR18" i="1"/>
  <c r="BS18" i="1"/>
  <c r="BY18" i="1" s="1"/>
  <c r="BT18" i="1"/>
  <c r="BZ18" i="1" s="1"/>
  <c r="BU18" i="1"/>
  <c r="BV18" i="1" s="1"/>
  <c r="BW18" i="1"/>
  <c r="BX18" i="1"/>
  <c r="BR19" i="1"/>
  <c r="BS19" i="1" s="1"/>
  <c r="BY19" i="1" s="1"/>
  <c r="BU19" i="1"/>
  <c r="BV19" i="1"/>
  <c r="BW19" i="1"/>
  <c r="BR20" i="1"/>
  <c r="BS20" i="1" s="1"/>
  <c r="BY20" i="1" s="1"/>
  <c r="BU20" i="1"/>
  <c r="BV20" i="1" s="1"/>
  <c r="BR21" i="1"/>
  <c r="BS21" i="1" s="1"/>
  <c r="BT21" i="1"/>
  <c r="BU21" i="1"/>
  <c r="BV21" i="1" s="1"/>
  <c r="BX21" i="1"/>
  <c r="BR22" i="1"/>
  <c r="BS22" i="1"/>
  <c r="BY22" i="1" s="1"/>
  <c r="BT22" i="1"/>
  <c r="BZ22" i="1" s="1"/>
  <c r="BU22" i="1"/>
  <c r="BV22" i="1" s="1"/>
  <c r="BW22" i="1"/>
  <c r="BX22" i="1"/>
  <c r="BR23" i="1"/>
  <c r="BS23" i="1" s="1"/>
  <c r="BY23" i="1" s="1"/>
  <c r="BU23" i="1"/>
  <c r="BV23" i="1"/>
  <c r="BW23" i="1"/>
  <c r="BR24" i="1"/>
  <c r="BS24" i="1" s="1"/>
  <c r="BY24" i="1" s="1"/>
  <c r="BU24" i="1"/>
  <c r="BV24" i="1" s="1"/>
  <c r="BR25" i="1"/>
  <c r="BS25" i="1" s="1"/>
  <c r="BT25" i="1"/>
  <c r="BU25" i="1"/>
  <c r="BV25" i="1" s="1"/>
  <c r="BX25" i="1"/>
  <c r="BR26" i="1"/>
  <c r="BS26" i="1"/>
  <c r="BY26" i="1" s="1"/>
  <c r="BT26" i="1"/>
  <c r="BZ26" i="1" s="1"/>
  <c r="BU26" i="1"/>
  <c r="BV26" i="1" s="1"/>
  <c r="BW26" i="1"/>
  <c r="BX26" i="1"/>
  <c r="BR27" i="1"/>
  <c r="BS27" i="1" s="1"/>
  <c r="BY27" i="1" s="1"/>
  <c r="BU27" i="1"/>
  <c r="BV27" i="1"/>
  <c r="BW27" i="1"/>
  <c r="BR28" i="1"/>
  <c r="BS28" i="1" s="1"/>
  <c r="BY28" i="1" s="1"/>
  <c r="BU28" i="1"/>
  <c r="BV28" i="1" s="1"/>
  <c r="BR29" i="1"/>
  <c r="BS29" i="1" s="1"/>
  <c r="BT29" i="1"/>
  <c r="BU29" i="1"/>
  <c r="BV29" i="1" s="1"/>
  <c r="BX29" i="1"/>
  <c r="BR30" i="1"/>
  <c r="BS30" i="1"/>
  <c r="BY30" i="1" s="1"/>
  <c r="BT30" i="1"/>
  <c r="BZ30" i="1" s="1"/>
  <c r="BU30" i="1"/>
  <c r="BV30" i="1" s="1"/>
  <c r="BW30" i="1"/>
  <c r="BX30" i="1"/>
  <c r="BR31" i="1"/>
  <c r="BS31" i="1" s="1"/>
  <c r="BY31" i="1" s="1"/>
  <c r="BU31" i="1"/>
  <c r="BV31" i="1"/>
  <c r="BW31" i="1"/>
  <c r="BR32" i="1"/>
  <c r="BS32" i="1" s="1"/>
  <c r="BY32" i="1" s="1"/>
  <c r="BU32" i="1"/>
  <c r="BV32" i="1" s="1"/>
  <c r="BR33" i="1"/>
  <c r="BS33" i="1" s="1"/>
  <c r="BT33" i="1"/>
  <c r="BU33" i="1"/>
  <c r="BV33" i="1" s="1"/>
  <c r="BX33" i="1"/>
  <c r="BR34" i="1"/>
  <c r="BS34" i="1"/>
  <c r="BY34" i="1" s="1"/>
  <c r="BT34" i="1"/>
  <c r="BZ34" i="1" s="1"/>
  <c r="BU34" i="1"/>
  <c r="BV34" i="1" s="1"/>
  <c r="BW34" i="1"/>
  <c r="BX34" i="1"/>
  <c r="BR35" i="1"/>
  <c r="BS35" i="1" s="1"/>
  <c r="BY35" i="1" s="1"/>
  <c r="BU35" i="1"/>
  <c r="BV35" i="1"/>
  <c r="BW35" i="1"/>
  <c r="BR36" i="1"/>
  <c r="BS36" i="1" s="1"/>
  <c r="BY36" i="1" s="1"/>
  <c r="BU36" i="1"/>
  <c r="BV36" i="1" s="1"/>
  <c r="BR37" i="1"/>
  <c r="BS37" i="1" s="1"/>
  <c r="BT37" i="1"/>
  <c r="BU37" i="1"/>
  <c r="BV37" i="1" s="1"/>
  <c r="BX37" i="1"/>
  <c r="BR38" i="1"/>
  <c r="BS38" i="1"/>
  <c r="BY38" i="1" s="1"/>
  <c r="BT38" i="1"/>
  <c r="BZ38" i="1" s="1"/>
  <c r="BU38" i="1"/>
  <c r="BV38" i="1" s="1"/>
  <c r="BW38" i="1"/>
  <c r="BX38" i="1"/>
  <c r="BR39" i="1"/>
  <c r="BS39" i="1" s="1"/>
  <c r="BY39" i="1" s="1"/>
  <c r="BU39" i="1"/>
  <c r="BV39" i="1"/>
  <c r="BW39" i="1"/>
  <c r="BR40" i="1"/>
  <c r="BS40" i="1" s="1"/>
  <c r="BY40" i="1" s="1"/>
  <c r="BU40" i="1"/>
  <c r="BV40" i="1" s="1"/>
  <c r="BU7" i="1"/>
  <c r="BV7" i="1" s="1"/>
  <c r="BR7" i="1"/>
  <c r="BX7" i="1" s="1"/>
  <c r="AV8" i="1"/>
  <c r="AW8" i="1" s="1"/>
  <c r="AY8" i="1"/>
  <c r="AZ8" i="1" s="1"/>
  <c r="AV9" i="1"/>
  <c r="AW9" i="1" s="1"/>
  <c r="AX9" i="1"/>
  <c r="AY9" i="1"/>
  <c r="AZ9" i="1" s="1"/>
  <c r="BB9" i="1"/>
  <c r="AV10" i="1"/>
  <c r="AW10" i="1"/>
  <c r="BC10" i="1" s="1"/>
  <c r="AX10" i="1"/>
  <c r="BD10" i="1" s="1"/>
  <c r="AY10" i="1"/>
  <c r="AZ10" i="1" s="1"/>
  <c r="BA10" i="1"/>
  <c r="BB10" i="1"/>
  <c r="AV11" i="1"/>
  <c r="AW11" i="1" s="1"/>
  <c r="BC11" i="1" s="1"/>
  <c r="AY11" i="1"/>
  <c r="AZ11" i="1"/>
  <c r="BA11" i="1"/>
  <c r="AV12" i="1"/>
  <c r="AW12" i="1" s="1"/>
  <c r="BC12" i="1" s="1"/>
  <c r="AY12" i="1"/>
  <c r="AZ12" i="1" s="1"/>
  <c r="AV13" i="1"/>
  <c r="AW13" i="1" s="1"/>
  <c r="AX13" i="1"/>
  <c r="AY13" i="1"/>
  <c r="AZ13" i="1" s="1"/>
  <c r="BB13" i="1"/>
  <c r="AV14" i="1"/>
  <c r="AW14" i="1"/>
  <c r="BC14" i="1" s="1"/>
  <c r="AX14" i="1"/>
  <c r="BD14" i="1" s="1"/>
  <c r="AY14" i="1"/>
  <c r="AZ14" i="1" s="1"/>
  <c r="BA14" i="1"/>
  <c r="BB14" i="1"/>
  <c r="AV15" i="1"/>
  <c r="AW15" i="1" s="1"/>
  <c r="BC15" i="1" s="1"/>
  <c r="AY15" i="1"/>
  <c r="AZ15" i="1"/>
  <c r="BA15" i="1"/>
  <c r="AV16" i="1"/>
  <c r="AW16" i="1" s="1"/>
  <c r="BC16" i="1" s="1"/>
  <c r="AY16" i="1"/>
  <c r="AZ16" i="1" s="1"/>
  <c r="AV17" i="1"/>
  <c r="AW17" i="1" s="1"/>
  <c r="AX17" i="1"/>
  <c r="AY17" i="1"/>
  <c r="AZ17" i="1" s="1"/>
  <c r="BB17" i="1"/>
  <c r="AV18" i="1"/>
  <c r="AW18" i="1"/>
  <c r="BC18" i="1" s="1"/>
  <c r="AX18" i="1"/>
  <c r="BD18" i="1" s="1"/>
  <c r="AY18" i="1"/>
  <c r="AZ18" i="1" s="1"/>
  <c r="BA18" i="1"/>
  <c r="BB18" i="1"/>
  <c r="AV19" i="1"/>
  <c r="AW19" i="1" s="1"/>
  <c r="BC19" i="1" s="1"/>
  <c r="AY19" i="1"/>
  <c r="AZ19" i="1"/>
  <c r="BA19" i="1"/>
  <c r="AV20" i="1"/>
  <c r="AW20" i="1" s="1"/>
  <c r="BC20" i="1" s="1"/>
  <c r="AY20" i="1"/>
  <c r="AZ20" i="1" s="1"/>
  <c r="AV21" i="1"/>
  <c r="AW21" i="1" s="1"/>
  <c r="BC21" i="1" s="1"/>
  <c r="AX21" i="1"/>
  <c r="BD21" i="1" s="1"/>
  <c r="AY21" i="1"/>
  <c r="BA21" i="1" s="1"/>
  <c r="AZ21" i="1"/>
  <c r="BB21" i="1"/>
  <c r="AV22" i="1"/>
  <c r="AW22" i="1"/>
  <c r="AX22" i="1"/>
  <c r="AY22" i="1"/>
  <c r="BB22" i="1" s="1"/>
  <c r="BA22" i="1"/>
  <c r="BD22" i="1" s="1"/>
  <c r="AV23" i="1"/>
  <c r="AW23" i="1" s="1"/>
  <c r="BC23" i="1" s="1"/>
  <c r="AY23" i="1"/>
  <c r="BA23" i="1" s="1"/>
  <c r="AZ23" i="1"/>
  <c r="AV24" i="1"/>
  <c r="AW24" i="1"/>
  <c r="AX24" i="1"/>
  <c r="AY24" i="1"/>
  <c r="AZ24" i="1" s="1"/>
  <c r="BC24" i="1" s="1"/>
  <c r="AV25" i="1"/>
  <c r="AW25" i="1" s="1"/>
  <c r="BC25" i="1" s="1"/>
  <c r="AX25" i="1"/>
  <c r="BD25" i="1" s="1"/>
  <c r="AY25" i="1"/>
  <c r="AZ25" i="1"/>
  <c r="BA25" i="1"/>
  <c r="BB25" i="1"/>
  <c r="AV26" i="1"/>
  <c r="AX26" i="1" s="1"/>
  <c r="BD26" i="1" s="1"/>
  <c r="AW26" i="1"/>
  <c r="AY26" i="1"/>
  <c r="AZ26" i="1" s="1"/>
  <c r="BA26" i="1"/>
  <c r="AV27" i="1"/>
  <c r="AW27" i="1" s="1"/>
  <c r="BC27" i="1" s="1"/>
  <c r="AY27" i="1"/>
  <c r="BA27" i="1" s="1"/>
  <c r="AZ27" i="1"/>
  <c r="AV28" i="1"/>
  <c r="AW28" i="1"/>
  <c r="AX28" i="1"/>
  <c r="AY28" i="1"/>
  <c r="AZ28" i="1" s="1"/>
  <c r="BC28" i="1" s="1"/>
  <c r="AV29" i="1"/>
  <c r="AW29" i="1" s="1"/>
  <c r="BC29" i="1" s="1"/>
  <c r="AX29" i="1"/>
  <c r="BD29" i="1" s="1"/>
  <c r="AY29" i="1"/>
  <c r="AZ29" i="1"/>
  <c r="BA29" i="1"/>
  <c r="BB29" i="1"/>
  <c r="AV30" i="1"/>
  <c r="AX30" i="1" s="1"/>
  <c r="BD30" i="1" s="1"/>
  <c r="AW30" i="1"/>
  <c r="BC30" i="1" s="1"/>
  <c r="AY30" i="1"/>
  <c r="AZ30" i="1" s="1"/>
  <c r="BA30" i="1"/>
  <c r="AV31" i="1"/>
  <c r="AW31" i="1" s="1"/>
  <c r="BC31" i="1" s="1"/>
  <c r="AY31" i="1"/>
  <c r="BA31" i="1" s="1"/>
  <c r="AZ31" i="1"/>
  <c r="AV32" i="1"/>
  <c r="AW32" i="1"/>
  <c r="AX32" i="1"/>
  <c r="AY32" i="1"/>
  <c r="AZ32" i="1" s="1"/>
  <c r="BC32" i="1" s="1"/>
  <c r="AV33" i="1"/>
  <c r="AW33" i="1" s="1"/>
  <c r="BC33" i="1" s="1"/>
  <c r="AX33" i="1"/>
  <c r="BD33" i="1" s="1"/>
  <c r="AY33" i="1"/>
  <c r="AZ33" i="1"/>
  <c r="BA33" i="1"/>
  <c r="BB33" i="1"/>
  <c r="AV34" i="1"/>
  <c r="AX34" i="1" s="1"/>
  <c r="BD34" i="1" s="1"/>
  <c r="AW34" i="1"/>
  <c r="BC34" i="1" s="1"/>
  <c r="AY34" i="1"/>
  <c r="AZ34" i="1" s="1"/>
  <c r="BA34" i="1"/>
  <c r="AV35" i="1"/>
  <c r="AW35" i="1" s="1"/>
  <c r="BC35" i="1" s="1"/>
  <c r="AY35" i="1"/>
  <c r="BA35" i="1" s="1"/>
  <c r="AZ35" i="1"/>
  <c r="AV36" i="1"/>
  <c r="AW36" i="1"/>
  <c r="AX36" i="1"/>
  <c r="AY36" i="1"/>
  <c r="AZ36" i="1" s="1"/>
  <c r="BC36" i="1" s="1"/>
  <c r="AV37" i="1"/>
  <c r="AW37" i="1" s="1"/>
  <c r="BC37" i="1" s="1"/>
  <c r="AX37" i="1"/>
  <c r="BD37" i="1" s="1"/>
  <c r="AY37" i="1"/>
  <c r="AZ37" i="1"/>
  <c r="BA37" i="1"/>
  <c r="BB37" i="1"/>
  <c r="AV38" i="1"/>
  <c r="AX38" i="1" s="1"/>
  <c r="BD38" i="1" s="1"/>
  <c r="AW38" i="1"/>
  <c r="BC38" i="1" s="1"/>
  <c r="AY38" i="1"/>
  <c r="AZ38" i="1" s="1"/>
  <c r="BA38" i="1"/>
  <c r="AV39" i="1"/>
  <c r="AW39" i="1" s="1"/>
  <c r="BC39" i="1" s="1"/>
  <c r="AY39" i="1"/>
  <c r="BA39" i="1" s="1"/>
  <c r="AZ39" i="1"/>
  <c r="AV40" i="1"/>
  <c r="AW40" i="1"/>
  <c r="AX40" i="1"/>
  <c r="AY40" i="1"/>
  <c r="AZ40" i="1" s="1"/>
  <c r="BC40" i="1" s="1"/>
  <c r="BD7" i="1"/>
  <c r="BC7" i="1"/>
  <c r="BB7" i="1"/>
  <c r="BA7" i="1"/>
  <c r="AZ7" i="1"/>
  <c r="AX7" i="1"/>
  <c r="AW7" i="1"/>
  <c r="AY7" i="1"/>
  <c r="AV7" i="1"/>
  <c r="AT8" i="1"/>
  <c r="AU8" i="1"/>
  <c r="AT9" i="1"/>
  <c r="AU9" i="1"/>
  <c r="AT10" i="1"/>
  <c r="AU10" i="1"/>
  <c r="AT11" i="1"/>
  <c r="AU11" i="1"/>
  <c r="AT12" i="1"/>
  <c r="AU12" i="1"/>
  <c r="AT13" i="1"/>
  <c r="AU13" i="1"/>
  <c r="AT14" i="1"/>
  <c r="AU14" i="1"/>
  <c r="AT15" i="1"/>
  <c r="AU15" i="1"/>
  <c r="AT16" i="1"/>
  <c r="AU16" i="1"/>
  <c r="AT17" i="1"/>
  <c r="AU17" i="1"/>
  <c r="AT18" i="1"/>
  <c r="AU18" i="1"/>
  <c r="AT19" i="1"/>
  <c r="AU19" i="1"/>
  <c r="AT20" i="1"/>
  <c r="AU20" i="1"/>
  <c r="AT21" i="1"/>
  <c r="AU21" i="1"/>
  <c r="AT22" i="1"/>
  <c r="AU22" i="1"/>
  <c r="AT23" i="1"/>
  <c r="AU23" i="1"/>
  <c r="AT24" i="1"/>
  <c r="AU24" i="1"/>
  <c r="AT25" i="1"/>
  <c r="AU25" i="1"/>
  <c r="AT26" i="1"/>
  <c r="AU26" i="1"/>
  <c r="AT27" i="1"/>
  <c r="AU27" i="1"/>
  <c r="AT28" i="1"/>
  <c r="AU28" i="1"/>
  <c r="AT29" i="1"/>
  <c r="AU29" i="1"/>
  <c r="AT30" i="1"/>
  <c r="AU30" i="1"/>
  <c r="AT31" i="1"/>
  <c r="AU31" i="1"/>
  <c r="AT32" i="1"/>
  <c r="AU32" i="1"/>
  <c r="AT33" i="1"/>
  <c r="AU33" i="1"/>
  <c r="AT34" i="1"/>
  <c r="AU34" i="1"/>
  <c r="AT35" i="1"/>
  <c r="AU35" i="1"/>
  <c r="AT36" i="1"/>
  <c r="AU36" i="1"/>
  <c r="AT37" i="1"/>
  <c r="AU37" i="1"/>
  <c r="AT38" i="1"/>
  <c r="AU38" i="1"/>
  <c r="AT39" i="1"/>
  <c r="AU39" i="1"/>
  <c r="AT40" i="1"/>
  <c r="AU40" i="1"/>
  <c r="AQ8" i="1"/>
  <c r="AR8" i="1"/>
  <c r="AQ9" i="1"/>
  <c r="AR9" i="1"/>
  <c r="AQ10" i="1"/>
  <c r="AR10" i="1"/>
  <c r="AQ11" i="1"/>
  <c r="AR11" i="1"/>
  <c r="AQ12" i="1"/>
  <c r="AR12" i="1"/>
  <c r="AQ13" i="1"/>
  <c r="AR13" i="1"/>
  <c r="AQ14" i="1"/>
  <c r="AR14" i="1"/>
  <c r="AQ15" i="1"/>
  <c r="AR15" i="1"/>
  <c r="AQ16" i="1"/>
  <c r="AR16" i="1"/>
  <c r="AQ17" i="1"/>
  <c r="AR17" i="1"/>
  <c r="AQ18" i="1"/>
  <c r="AR18" i="1"/>
  <c r="AQ19" i="1"/>
  <c r="AR19" i="1"/>
  <c r="AQ20" i="1"/>
  <c r="AR20" i="1"/>
  <c r="AQ21" i="1"/>
  <c r="AR21" i="1"/>
  <c r="AQ22" i="1"/>
  <c r="AR22" i="1"/>
  <c r="AQ23" i="1"/>
  <c r="AR23" i="1"/>
  <c r="AQ24" i="1"/>
  <c r="AR24" i="1"/>
  <c r="AQ25" i="1"/>
  <c r="AR25" i="1"/>
  <c r="AQ26" i="1"/>
  <c r="AR26" i="1"/>
  <c r="AQ27" i="1"/>
  <c r="AR27" i="1"/>
  <c r="AQ28" i="1"/>
  <c r="AR28" i="1"/>
  <c r="AQ29" i="1"/>
  <c r="AR29" i="1"/>
  <c r="AQ30" i="1"/>
  <c r="AR30" i="1"/>
  <c r="AQ31" i="1"/>
  <c r="AR31" i="1"/>
  <c r="AQ32" i="1"/>
  <c r="AR32" i="1"/>
  <c r="AQ33" i="1"/>
  <c r="AR33" i="1"/>
  <c r="AQ34" i="1"/>
  <c r="AR34" i="1"/>
  <c r="AQ35" i="1"/>
  <c r="AR35" i="1"/>
  <c r="AQ36" i="1"/>
  <c r="AR36" i="1"/>
  <c r="AQ37" i="1"/>
  <c r="AR37" i="1"/>
  <c r="AQ38" i="1"/>
  <c r="AR38" i="1"/>
  <c r="AQ39" i="1"/>
  <c r="AR39" i="1"/>
  <c r="AQ40" i="1"/>
  <c r="AR40" i="1"/>
  <c r="AN8" i="1"/>
  <c r="AO8" i="1"/>
  <c r="AN9" i="1"/>
  <c r="AO9" i="1"/>
  <c r="AN10" i="1"/>
  <c r="AO10" i="1"/>
  <c r="AN11" i="1"/>
  <c r="AO11" i="1"/>
  <c r="AN12" i="1"/>
  <c r="AO12" i="1"/>
  <c r="AN13" i="1"/>
  <c r="AO13" i="1"/>
  <c r="AN14" i="1"/>
  <c r="AO14" i="1"/>
  <c r="AN15" i="1"/>
  <c r="AO15" i="1"/>
  <c r="AN16" i="1"/>
  <c r="AO16" i="1"/>
  <c r="AN17" i="1"/>
  <c r="AO17" i="1"/>
  <c r="AN18" i="1"/>
  <c r="AO18" i="1"/>
  <c r="AN19" i="1"/>
  <c r="AO19" i="1"/>
  <c r="AN20" i="1"/>
  <c r="AO20" i="1"/>
  <c r="AN21" i="1"/>
  <c r="AO21" i="1"/>
  <c r="AN22" i="1"/>
  <c r="AO22" i="1"/>
  <c r="AN23" i="1"/>
  <c r="AO23" i="1"/>
  <c r="AN24" i="1"/>
  <c r="AO24" i="1"/>
  <c r="AN25" i="1"/>
  <c r="AO25" i="1"/>
  <c r="AN26" i="1"/>
  <c r="AO26" i="1"/>
  <c r="AN27" i="1"/>
  <c r="AO27" i="1"/>
  <c r="AN28" i="1"/>
  <c r="AO28" i="1"/>
  <c r="AN29" i="1"/>
  <c r="AO29" i="1"/>
  <c r="AN30" i="1"/>
  <c r="AO30" i="1"/>
  <c r="AN31" i="1"/>
  <c r="AO31" i="1"/>
  <c r="AN32" i="1"/>
  <c r="AO32" i="1"/>
  <c r="AN33" i="1"/>
  <c r="AO33" i="1"/>
  <c r="AN34" i="1"/>
  <c r="AO34" i="1"/>
  <c r="AN35" i="1"/>
  <c r="AO35" i="1"/>
  <c r="AN36" i="1"/>
  <c r="AO36" i="1"/>
  <c r="AN37" i="1"/>
  <c r="AO37" i="1"/>
  <c r="AN38" i="1"/>
  <c r="AO38" i="1"/>
  <c r="AN39" i="1"/>
  <c r="AO39" i="1"/>
  <c r="AN40" i="1"/>
  <c r="AO40" i="1"/>
  <c r="AK8" i="1"/>
  <c r="AL8" i="1"/>
  <c r="AK9" i="1"/>
  <c r="AL9" i="1"/>
  <c r="AK10" i="1"/>
  <c r="AL10" i="1"/>
  <c r="AK11" i="1"/>
  <c r="AL11" i="1"/>
  <c r="AK12" i="1"/>
  <c r="AL12" i="1"/>
  <c r="AK13" i="1"/>
  <c r="AL13" i="1"/>
  <c r="AK14" i="1"/>
  <c r="AL14" i="1"/>
  <c r="AK15" i="1"/>
  <c r="AL15" i="1"/>
  <c r="AK16" i="1"/>
  <c r="AL16" i="1"/>
  <c r="AK17" i="1"/>
  <c r="AL17" i="1"/>
  <c r="AK18" i="1"/>
  <c r="AL18" i="1"/>
  <c r="AK19" i="1"/>
  <c r="AL19" i="1"/>
  <c r="AK20" i="1"/>
  <c r="AL20" i="1"/>
  <c r="AK21" i="1"/>
  <c r="AL21" i="1"/>
  <c r="AK22" i="1"/>
  <c r="AL22" i="1"/>
  <c r="AK23" i="1"/>
  <c r="AL23" i="1"/>
  <c r="AK24" i="1"/>
  <c r="AL24" i="1"/>
  <c r="AK25" i="1"/>
  <c r="AL25" i="1"/>
  <c r="AK26" i="1"/>
  <c r="AL26" i="1"/>
  <c r="AK27" i="1"/>
  <c r="AL27" i="1"/>
  <c r="AK28" i="1"/>
  <c r="AL28" i="1"/>
  <c r="AK29" i="1"/>
  <c r="AL29" i="1"/>
  <c r="AK30" i="1"/>
  <c r="AL30" i="1"/>
  <c r="AK31" i="1"/>
  <c r="AL31" i="1"/>
  <c r="AK32" i="1"/>
  <c r="AL32" i="1"/>
  <c r="AK33" i="1"/>
  <c r="AL33" i="1"/>
  <c r="AK34" i="1"/>
  <c r="AL34" i="1"/>
  <c r="AK35" i="1"/>
  <c r="AL35" i="1"/>
  <c r="AK36" i="1"/>
  <c r="AL36" i="1"/>
  <c r="AK37" i="1"/>
  <c r="AL37" i="1"/>
  <c r="AK38" i="1"/>
  <c r="AL38" i="1"/>
  <c r="AK39" i="1"/>
  <c r="AL39" i="1"/>
  <c r="AK40" i="1"/>
  <c r="AL40" i="1"/>
  <c r="AU7" i="1"/>
  <c r="AT7" i="1"/>
  <c r="AR7" i="1"/>
  <c r="AQ7" i="1"/>
  <c r="AO7" i="1"/>
  <c r="AN7" i="1"/>
  <c r="AL7" i="1"/>
  <c r="AK7" i="1"/>
  <c r="BY37" i="1" l="1"/>
  <c r="BY33" i="1"/>
  <c r="BY29" i="1"/>
  <c r="BY25" i="1"/>
  <c r="BY21" i="1"/>
  <c r="BY17" i="1"/>
  <c r="BY13" i="1"/>
  <c r="BY8" i="1"/>
  <c r="BX40" i="1"/>
  <c r="BT40" i="1"/>
  <c r="BW37" i="1"/>
  <c r="BZ37" i="1" s="1"/>
  <c r="BX36" i="1"/>
  <c r="BT36" i="1"/>
  <c r="BW33" i="1"/>
  <c r="BZ33" i="1" s="1"/>
  <c r="BX32" i="1"/>
  <c r="BT32" i="1"/>
  <c r="BZ32" i="1" s="1"/>
  <c r="BW29" i="1"/>
  <c r="BZ29" i="1" s="1"/>
  <c r="BX28" i="1"/>
  <c r="BT28" i="1"/>
  <c r="BW25" i="1"/>
  <c r="BZ25" i="1" s="1"/>
  <c r="BX24" i="1"/>
  <c r="BT24" i="1"/>
  <c r="BW21" i="1"/>
  <c r="BZ21" i="1" s="1"/>
  <c r="BX20" i="1"/>
  <c r="BT20" i="1"/>
  <c r="BW17" i="1"/>
  <c r="BZ17" i="1" s="1"/>
  <c r="BX16" i="1"/>
  <c r="BT16" i="1"/>
  <c r="BZ16" i="1" s="1"/>
  <c r="BW13" i="1"/>
  <c r="BZ13" i="1" s="1"/>
  <c r="BX12" i="1"/>
  <c r="BT12" i="1"/>
  <c r="BW9" i="1"/>
  <c r="BZ9" i="1" s="1"/>
  <c r="BX8" i="1"/>
  <c r="BT8" i="1"/>
  <c r="BW40" i="1"/>
  <c r="BX39" i="1"/>
  <c r="BT39" i="1"/>
  <c r="BZ39" i="1" s="1"/>
  <c r="BW36" i="1"/>
  <c r="BX35" i="1"/>
  <c r="BT35" i="1"/>
  <c r="BZ35" i="1" s="1"/>
  <c r="BW32" i="1"/>
  <c r="BX31" i="1"/>
  <c r="BT31" i="1"/>
  <c r="BZ31" i="1" s="1"/>
  <c r="BW28" i="1"/>
  <c r="BX27" i="1"/>
  <c r="BT27" i="1"/>
  <c r="BZ27" i="1" s="1"/>
  <c r="BW24" i="1"/>
  <c r="BX23" i="1"/>
  <c r="BT23" i="1"/>
  <c r="BZ23" i="1" s="1"/>
  <c r="BW20" i="1"/>
  <c r="BX19" i="1"/>
  <c r="BT19" i="1"/>
  <c r="BZ19" i="1" s="1"/>
  <c r="BW16" i="1"/>
  <c r="BX15" i="1"/>
  <c r="BT15" i="1"/>
  <c r="BZ15" i="1" s="1"/>
  <c r="BW12" i="1"/>
  <c r="BX11" i="1"/>
  <c r="BT11" i="1"/>
  <c r="BZ11" i="1" s="1"/>
  <c r="BW8" i="1"/>
  <c r="BS7" i="1"/>
  <c r="BY7" i="1" s="1"/>
  <c r="BW7" i="1"/>
  <c r="BT7" i="1"/>
  <c r="BD9" i="1"/>
  <c r="BC26" i="1"/>
  <c r="BC17" i="1"/>
  <c r="BC13" i="1"/>
  <c r="BC9" i="1"/>
  <c r="BD36" i="1"/>
  <c r="BC8" i="1"/>
  <c r="BB40" i="1"/>
  <c r="BB36" i="1"/>
  <c r="BB32" i="1"/>
  <c r="BB28" i="1"/>
  <c r="BB24" i="1"/>
  <c r="AZ22" i="1"/>
  <c r="BC22" i="1" s="1"/>
  <c r="BB20" i="1"/>
  <c r="AX20" i="1"/>
  <c r="BA17" i="1"/>
  <c r="BD17" i="1" s="1"/>
  <c r="BB16" i="1"/>
  <c r="AX16" i="1"/>
  <c r="BA13" i="1"/>
  <c r="BD13" i="1" s="1"/>
  <c r="BB12" i="1"/>
  <c r="AX12" i="1"/>
  <c r="BD12" i="1" s="1"/>
  <c r="BA9" i="1"/>
  <c r="BB8" i="1"/>
  <c r="AX8" i="1"/>
  <c r="BA40" i="1"/>
  <c r="BD40" i="1" s="1"/>
  <c r="BB39" i="1"/>
  <c r="AX39" i="1"/>
  <c r="BD39" i="1" s="1"/>
  <c r="BA36" i="1"/>
  <c r="BB35" i="1"/>
  <c r="AX35" i="1"/>
  <c r="BD35" i="1" s="1"/>
  <c r="BA32" i="1"/>
  <c r="BD32" i="1" s="1"/>
  <c r="BB31" i="1"/>
  <c r="AX31" i="1"/>
  <c r="BD31" i="1" s="1"/>
  <c r="BA28" i="1"/>
  <c r="BD28" i="1" s="1"/>
  <c r="BB27" i="1"/>
  <c r="AX27" i="1"/>
  <c r="BD27" i="1" s="1"/>
  <c r="BA24" i="1"/>
  <c r="BD24" i="1" s="1"/>
  <c r="BB23" i="1"/>
  <c r="AX23" i="1"/>
  <c r="BD23" i="1" s="1"/>
  <c r="BA20" i="1"/>
  <c r="BB19" i="1"/>
  <c r="AX19" i="1"/>
  <c r="BD19" i="1" s="1"/>
  <c r="BA16" i="1"/>
  <c r="BB15" i="1"/>
  <c r="AX15" i="1"/>
  <c r="BD15" i="1" s="1"/>
  <c r="BA12" i="1"/>
  <c r="BB11" i="1"/>
  <c r="AX11" i="1"/>
  <c r="BD11" i="1" s="1"/>
  <c r="BA8" i="1"/>
  <c r="BB38" i="1"/>
  <c r="BB34" i="1"/>
  <c r="BB30" i="1"/>
  <c r="BB26" i="1"/>
  <c r="BZ12" i="1" l="1"/>
  <c r="BZ28" i="1"/>
  <c r="BZ8" i="1"/>
  <c r="BZ24" i="1"/>
  <c r="BZ40" i="1"/>
  <c r="BZ20" i="1"/>
  <c r="BZ36" i="1"/>
  <c r="BZ7" i="1"/>
  <c r="BD8" i="1"/>
  <c r="BD20" i="1"/>
  <c r="BD16" i="1"/>
  <c r="Z8" i="1" l="1"/>
  <c r="AA8" i="1" s="1"/>
  <c r="AC8" i="1"/>
  <c r="AD8" i="1" s="1"/>
  <c r="Z9" i="1"/>
  <c r="AA9" i="1" s="1"/>
  <c r="AG9" i="1" s="1"/>
  <c r="AB9" i="1"/>
  <c r="AC9" i="1"/>
  <c r="AD9" i="1" s="1"/>
  <c r="AF9" i="1"/>
  <c r="Z10" i="1"/>
  <c r="AA10" i="1"/>
  <c r="AG10" i="1" s="1"/>
  <c r="AB10" i="1"/>
  <c r="AH10" i="1" s="1"/>
  <c r="AC10" i="1"/>
  <c r="AD10" i="1" s="1"/>
  <c r="AE10" i="1"/>
  <c r="AF10" i="1"/>
  <c r="Z11" i="1"/>
  <c r="AA11" i="1" s="1"/>
  <c r="AG11" i="1" s="1"/>
  <c r="AC11" i="1"/>
  <c r="AD11" i="1"/>
  <c r="AE11" i="1"/>
  <c r="Z12" i="1"/>
  <c r="AA12" i="1" s="1"/>
  <c r="AG12" i="1" s="1"/>
  <c r="AC12" i="1"/>
  <c r="AD12" i="1" s="1"/>
  <c r="Z13" i="1"/>
  <c r="AA13" i="1" s="1"/>
  <c r="AB13" i="1"/>
  <c r="AC13" i="1"/>
  <c r="AD13" i="1" s="1"/>
  <c r="AF13" i="1"/>
  <c r="Z14" i="1"/>
  <c r="AA14" i="1"/>
  <c r="AG14" i="1" s="1"/>
  <c r="AB14" i="1"/>
  <c r="AH14" i="1" s="1"/>
  <c r="AC14" i="1"/>
  <c r="AD14" i="1" s="1"/>
  <c r="AE14" i="1"/>
  <c r="AF14" i="1"/>
  <c r="Z15" i="1"/>
  <c r="AA15" i="1" s="1"/>
  <c r="AG15" i="1" s="1"/>
  <c r="AC15" i="1"/>
  <c r="AD15" i="1"/>
  <c r="AE15" i="1"/>
  <c r="Z16" i="1"/>
  <c r="AA16" i="1" s="1"/>
  <c r="AG16" i="1" s="1"/>
  <c r="AC16" i="1"/>
  <c r="AD16" i="1" s="1"/>
  <c r="Z17" i="1"/>
  <c r="AA17" i="1" s="1"/>
  <c r="AB17" i="1"/>
  <c r="AC17" i="1"/>
  <c r="AD17" i="1" s="1"/>
  <c r="AF17" i="1"/>
  <c r="Z18" i="1"/>
  <c r="AA18" i="1"/>
  <c r="AG18" i="1" s="1"/>
  <c r="AB18" i="1"/>
  <c r="AH18" i="1" s="1"/>
  <c r="AC18" i="1"/>
  <c r="AD18" i="1" s="1"/>
  <c r="AE18" i="1"/>
  <c r="AF18" i="1"/>
  <c r="Z19" i="1"/>
  <c r="AA19" i="1" s="1"/>
  <c r="AG19" i="1" s="1"/>
  <c r="AC19" i="1"/>
  <c r="AD19" i="1"/>
  <c r="AE19" i="1"/>
  <c r="Z20" i="1"/>
  <c r="AA20" i="1" s="1"/>
  <c r="AG20" i="1" s="1"/>
  <c r="AC20" i="1"/>
  <c r="AD20" i="1" s="1"/>
  <c r="Z21" i="1"/>
  <c r="AA21" i="1" s="1"/>
  <c r="AB21" i="1"/>
  <c r="AC21" i="1"/>
  <c r="AD21" i="1" s="1"/>
  <c r="AF21" i="1"/>
  <c r="Z22" i="1"/>
  <c r="AA22" i="1"/>
  <c r="AG22" i="1" s="1"/>
  <c r="AB22" i="1"/>
  <c r="AH22" i="1" s="1"/>
  <c r="AC22" i="1"/>
  <c r="AD22" i="1" s="1"/>
  <c r="AE22" i="1"/>
  <c r="AF22" i="1"/>
  <c r="Z23" i="1"/>
  <c r="AA23" i="1" s="1"/>
  <c r="AG23" i="1" s="1"/>
  <c r="AC23" i="1"/>
  <c r="AD23" i="1"/>
  <c r="AE23" i="1"/>
  <c r="Z24" i="1"/>
  <c r="AA24" i="1" s="1"/>
  <c r="AG24" i="1" s="1"/>
  <c r="AC24" i="1"/>
  <c r="AD24" i="1" s="1"/>
  <c r="Z25" i="1"/>
  <c r="AA25" i="1" s="1"/>
  <c r="AB25" i="1"/>
  <c r="AC25" i="1"/>
  <c r="AD25" i="1" s="1"/>
  <c r="AF25" i="1"/>
  <c r="Z26" i="1"/>
  <c r="AA26" i="1"/>
  <c r="AG26" i="1" s="1"/>
  <c r="AB26" i="1"/>
  <c r="AH26" i="1" s="1"/>
  <c r="AC26" i="1"/>
  <c r="AD26" i="1" s="1"/>
  <c r="AE26" i="1"/>
  <c r="AF26" i="1"/>
  <c r="Z27" i="1"/>
  <c r="AA27" i="1" s="1"/>
  <c r="AG27" i="1" s="1"/>
  <c r="AC27" i="1"/>
  <c r="AD27" i="1"/>
  <c r="AE27" i="1"/>
  <c r="Z28" i="1"/>
  <c r="AA28" i="1" s="1"/>
  <c r="AG28" i="1" s="1"/>
  <c r="AC28" i="1"/>
  <c r="AD28" i="1" s="1"/>
  <c r="Z29" i="1"/>
  <c r="AA29" i="1" s="1"/>
  <c r="AB29" i="1"/>
  <c r="AC29" i="1"/>
  <c r="AD29" i="1" s="1"/>
  <c r="AF29" i="1"/>
  <c r="Z30" i="1"/>
  <c r="AA30" i="1"/>
  <c r="AG30" i="1" s="1"/>
  <c r="AB30" i="1"/>
  <c r="AH30" i="1" s="1"/>
  <c r="AC30" i="1"/>
  <c r="AD30" i="1" s="1"/>
  <c r="AE30" i="1"/>
  <c r="AF30" i="1"/>
  <c r="Z31" i="1"/>
  <c r="AA31" i="1" s="1"/>
  <c r="AG31" i="1" s="1"/>
  <c r="AC31" i="1"/>
  <c r="AD31" i="1"/>
  <c r="AE31" i="1"/>
  <c r="Z32" i="1"/>
  <c r="AA32" i="1" s="1"/>
  <c r="AG32" i="1" s="1"/>
  <c r="AC32" i="1"/>
  <c r="AD32" i="1" s="1"/>
  <c r="Z33" i="1"/>
  <c r="AA33" i="1" s="1"/>
  <c r="AB33" i="1"/>
  <c r="AC33" i="1"/>
  <c r="AD33" i="1" s="1"/>
  <c r="AF33" i="1"/>
  <c r="Z34" i="1"/>
  <c r="AA34" i="1"/>
  <c r="AG34" i="1" s="1"/>
  <c r="AB34" i="1"/>
  <c r="AH34" i="1" s="1"/>
  <c r="AC34" i="1"/>
  <c r="AD34" i="1" s="1"/>
  <c r="AE34" i="1"/>
  <c r="AF34" i="1"/>
  <c r="Z35" i="1"/>
  <c r="AA35" i="1" s="1"/>
  <c r="AG35" i="1" s="1"/>
  <c r="AC35" i="1"/>
  <c r="AD35" i="1"/>
  <c r="AE35" i="1"/>
  <c r="Z36" i="1"/>
  <c r="AA36" i="1" s="1"/>
  <c r="AG36" i="1" s="1"/>
  <c r="AC36" i="1"/>
  <c r="AD36" i="1" s="1"/>
  <c r="Z37" i="1"/>
  <c r="AA37" i="1" s="1"/>
  <c r="AB37" i="1"/>
  <c r="AC37" i="1"/>
  <c r="AD37" i="1" s="1"/>
  <c r="AF37" i="1"/>
  <c r="Z38" i="1"/>
  <c r="AA38" i="1"/>
  <c r="AG38" i="1" s="1"/>
  <c r="AB38" i="1"/>
  <c r="AH38" i="1" s="1"/>
  <c r="AC38" i="1"/>
  <c r="AD38" i="1" s="1"/>
  <c r="AE38" i="1"/>
  <c r="AF38" i="1"/>
  <c r="Z39" i="1"/>
  <c r="AA39" i="1" s="1"/>
  <c r="AG39" i="1" s="1"/>
  <c r="AC39" i="1"/>
  <c r="AD39" i="1"/>
  <c r="AE39" i="1"/>
  <c r="Z40" i="1"/>
  <c r="AA40" i="1" s="1"/>
  <c r="AG40" i="1" s="1"/>
  <c r="AC40" i="1"/>
  <c r="AD40" i="1" s="1"/>
  <c r="AH7" i="1"/>
  <c r="AG7" i="1"/>
  <c r="AE7" i="1"/>
  <c r="AD7" i="1"/>
  <c r="AB7" i="1"/>
  <c r="AA7" i="1"/>
  <c r="AF7" i="1"/>
  <c r="AC7" i="1"/>
  <c r="Z7" i="1"/>
  <c r="O8" i="1"/>
  <c r="P8" i="1"/>
  <c r="O9" i="1"/>
  <c r="P9" i="1"/>
  <c r="O10" i="1"/>
  <c r="P10" i="1"/>
  <c r="O11" i="1"/>
  <c r="P11" i="1"/>
  <c r="O12" i="1"/>
  <c r="P12" i="1"/>
  <c r="O13" i="1"/>
  <c r="P13" i="1"/>
  <c r="O14" i="1"/>
  <c r="P14" i="1"/>
  <c r="O15" i="1"/>
  <c r="P15" i="1"/>
  <c r="O16" i="1"/>
  <c r="P16" i="1"/>
  <c r="O17" i="1"/>
  <c r="P17" i="1"/>
  <c r="O18" i="1"/>
  <c r="P18" i="1"/>
  <c r="O19" i="1"/>
  <c r="P19" i="1"/>
  <c r="O20" i="1"/>
  <c r="P20" i="1"/>
  <c r="O21" i="1"/>
  <c r="P21" i="1"/>
  <c r="O22" i="1"/>
  <c r="P22" i="1"/>
  <c r="O23" i="1"/>
  <c r="P23" i="1"/>
  <c r="O24" i="1"/>
  <c r="P24" i="1"/>
  <c r="O25" i="1"/>
  <c r="P25" i="1"/>
  <c r="O26" i="1"/>
  <c r="P26" i="1"/>
  <c r="O27" i="1"/>
  <c r="P27" i="1"/>
  <c r="O28" i="1"/>
  <c r="P28" i="1"/>
  <c r="O29" i="1"/>
  <c r="P29" i="1"/>
  <c r="O30" i="1"/>
  <c r="P30" i="1"/>
  <c r="O31" i="1"/>
  <c r="P31" i="1"/>
  <c r="O32" i="1"/>
  <c r="P32" i="1"/>
  <c r="O33" i="1"/>
  <c r="P33" i="1"/>
  <c r="O34" i="1"/>
  <c r="P34" i="1"/>
  <c r="O35" i="1"/>
  <c r="P35" i="1"/>
  <c r="O36" i="1"/>
  <c r="P36" i="1"/>
  <c r="O37" i="1"/>
  <c r="P37" i="1"/>
  <c r="O38" i="1"/>
  <c r="P38" i="1"/>
  <c r="O39" i="1"/>
  <c r="P39" i="1"/>
  <c r="O40" i="1"/>
  <c r="P40" i="1"/>
  <c r="R8" i="1"/>
  <c r="S8" i="1"/>
  <c r="R9" i="1"/>
  <c r="S9" i="1"/>
  <c r="R10" i="1"/>
  <c r="S10" i="1"/>
  <c r="R11" i="1"/>
  <c r="S11" i="1"/>
  <c r="R12" i="1"/>
  <c r="S12" i="1"/>
  <c r="R13" i="1"/>
  <c r="S13" i="1"/>
  <c r="R14" i="1"/>
  <c r="S14" i="1"/>
  <c r="R15" i="1"/>
  <c r="S15" i="1"/>
  <c r="R16" i="1"/>
  <c r="S16" i="1"/>
  <c r="R17" i="1"/>
  <c r="S17" i="1"/>
  <c r="R18" i="1"/>
  <c r="S18" i="1"/>
  <c r="R19" i="1"/>
  <c r="S19" i="1"/>
  <c r="R20" i="1"/>
  <c r="S20" i="1"/>
  <c r="R21" i="1"/>
  <c r="S21" i="1"/>
  <c r="R22" i="1"/>
  <c r="S22" i="1"/>
  <c r="R23" i="1"/>
  <c r="S23" i="1"/>
  <c r="R24" i="1"/>
  <c r="S24" i="1"/>
  <c r="R25" i="1"/>
  <c r="S25" i="1"/>
  <c r="R26" i="1"/>
  <c r="S26" i="1"/>
  <c r="R27" i="1"/>
  <c r="S27" i="1"/>
  <c r="R28" i="1"/>
  <c r="S28" i="1"/>
  <c r="R29" i="1"/>
  <c r="S29" i="1"/>
  <c r="R30" i="1"/>
  <c r="S30" i="1"/>
  <c r="R31" i="1"/>
  <c r="S31" i="1"/>
  <c r="R32" i="1"/>
  <c r="S32" i="1"/>
  <c r="R33" i="1"/>
  <c r="S33" i="1"/>
  <c r="R34" i="1"/>
  <c r="S34" i="1"/>
  <c r="R35" i="1"/>
  <c r="S35" i="1"/>
  <c r="R36" i="1"/>
  <c r="S36" i="1"/>
  <c r="R37" i="1"/>
  <c r="S37" i="1"/>
  <c r="R38" i="1"/>
  <c r="S38" i="1"/>
  <c r="R39" i="1"/>
  <c r="S39" i="1"/>
  <c r="R40" i="1"/>
  <c r="S40" i="1"/>
  <c r="U8" i="1"/>
  <c r="V8" i="1"/>
  <c r="U9" i="1"/>
  <c r="V9" i="1"/>
  <c r="U10" i="1"/>
  <c r="V10" i="1"/>
  <c r="U11" i="1"/>
  <c r="V11" i="1"/>
  <c r="U12" i="1"/>
  <c r="V12" i="1"/>
  <c r="U13" i="1"/>
  <c r="V13" i="1"/>
  <c r="U14" i="1"/>
  <c r="V14" i="1"/>
  <c r="U15" i="1"/>
  <c r="V15" i="1"/>
  <c r="U16" i="1"/>
  <c r="V16" i="1"/>
  <c r="U17" i="1"/>
  <c r="V17" i="1"/>
  <c r="U18" i="1"/>
  <c r="V18" i="1"/>
  <c r="U19" i="1"/>
  <c r="V19" i="1"/>
  <c r="U20" i="1"/>
  <c r="V20" i="1"/>
  <c r="U21" i="1"/>
  <c r="V21" i="1"/>
  <c r="U22" i="1"/>
  <c r="V22" i="1"/>
  <c r="U23" i="1"/>
  <c r="V23" i="1"/>
  <c r="U24" i="1"/>
  <c r="V24" i="1"/>
  <c r="U25" i="1"/>
  <c r="V25" i="1"/>
  <c r="U26" i="1"/>
  <c r="V26" i="1"/>
  <c r="U27" i="1"/>
  <c r="V27" i="1"/>
  <c r="U28" i="1"/>
  <c r="V28" i="1"/>
  <c r="U29" i="1"/>
  <c r="V29" i="1"/>
  <c r="U30" i="1"/>
  <c r="V30" i="1"/>
  <c r="U31" i="1"/>
  <c r="V31" i="1"/>
  <c r="U32" i="1"/>
  <c r="V32" i="1"/>
  <c r="U33" i="1"/>
  <c r="V33" i="1"/>
  <c r="U34" i="1"/>
  <c r="V34" i="1"/>
  <c r="U35" i="1"/>
  <c r="V35" i="1"/>
  <c r="U36" i="1"/>
  <c r="V36" i="1"/>
  <c r="U37" i="1"/>
  <c r="V37" i="1"/>
  <c r="U38" i="1"/>
  <c r="V38" i="1"/>
  <c r="U39" i="1"/>
  <c r="V39" i="1"/>
  <c r="U40" i="1"/>
  <c r="V40" i="1"/>
  <c r="X8" i="1"/>
  <c r="Y8" i="1"/>
  <c r="X9" i="1"/>
  <c r="Y9" i="1"/>
  <c r="X10" i="1"/>
  <c r="Y10" i="1"/>
  <c r="X11" i="1"/>
  <c r="Y11" i="1"/>
  <c r="X12" i="1"/>
  <c r="Y12" i="1"/>
  <c r="X13" i="1"/>
  <c r="Y13" i="1"/>
  <c r="X14" i="1"/>
  <c r="Y14" i="1"/>
  <c r="X15" i="1"/>
  <c r="Y15" i="1"/>
  <c r="X16" i="1"/>
  <c r="Y16" i="1"/>
  <c r="X17" i="1"/>
  <c r="Y17" i="1"/>
  <c r="X18" i="1"/>
  <c r="Y18" i="1"/>
  <c r="X19" i="1"/>
  <c r="Y19" i="1"/>
  <c r="X20" i="1"/>
  <c r="Y20" i="1"/>
  <c r="X21" i="1"/>
  <c r="Y21" i="1"/>
  <c r="X22" i="1"/>
  <c r="Y22" i="1"/>
  <c r="X23" i="1"/>
  <c r="Y23" i="1"/>
  <c r="X24" i="1"/>
  <c r="Y24" i="1"/>
  <c r="X25" i="1"/>
  <c r="Y25" i="1"/>
  <c r="X26" i="1"/>
  <c r="Y26" i="1"/>
  <c r="X27" i="1"/>
  <c r="Y27" i="1"/>
  <c r="X28" i="1"/>
  <c r="Y28" i="1"/>
  <c r="X29" i="1"/>
  <c r="Y29" i="1"/>
  <c r="X30" i="1"/>
  <c r="Y30" i="1"/>
  <c r="X31" i="1"/>
  <c r="Y31" i="1"/>
  <c r="X32" i="1"/>
  <c r="Y32" i="1"/>
  <c r="X33" i="1"/>
  <c r="Y33" i="1"/>
  <c r="X34" i="1"/>
  <c r="Y34" i="1"/>
  <c r="X35" i="1"/>
  <c r="Y35" i="1"/>
  <c r="X36" i="1"/>
  <c r="Y36" i="1"/>
  <c r="X37" i="1"/>
  <c r="Y37" i="1"/>
  <c r="X38" i="1"/>
  <c r="Y38" i="1"/>
  <c r="X39" i="1"/>
  <c r="Y39" i="1"/>
  <c r="X40" i="1"/>
  <c r="Y40" i="1"/>
  <c r="Y7" i="1"/>
  <c r="X7" i="1"/>
  <c r="V7" i="1"/>
  <c r="U7" i="1"/>
  <c r="S7" i="1"/>
  <c r="R7" i="1"/>
  <c r="P7" i="1"/>
  <c r="O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7" i="1"/>
  <c r="DC8" i="1"/>
  <c r="DC9" i="1"/>
  <c r="DC10" i="1"/>
  <c r="DC11" i="1"/>
  <c r="DC12" i="1"/>
  <c r="DC13" i="1"/>
  <c r="DC14" i="1"/>
  <c r="DC15" i="1"/>
  <c r="DC16" i="1"/>
  <c r="DC17" i="1"/>
  <c r="DC18" i="1"/>
  <c r="DC19" i="1"/>
  <c r="DC20" i="1"/>
  <c r="DC21" i="1"/>
  <c r="DC22" i="1"/>
  <c r="DC23" i="1"/>
  <c r="DC24" i="1"/>
  <c r="DC25" i="1"/>
  <c r="DC26" i="1"/>
  <c r="DC27" i="1"/>
  <c r="DC28" i="1"/>
  <c r="DC29" i="1"/>
  <c r="DC30" i="1"/>
  <c r="DC31" i="1"/>
  <c r="DC32" i="1"/>
  <c r="DC33" i="1"/>
  <c r="DC34" i="1"/>
  <c r="DC35" i="1"/>
  <c r="DC36" i="1"/>
  <c r="DC37" i="1"/>
  <c r="DC38" i="1"/>
  <c r="DC39" i="1"/>
  <c r="DC40" i="1"/>
  <c r="DC7" i="1"/>
  <c r="CO8" i="1"/>
  <c r="CO9" i="1"/>
  <c r="CO10" i="1"/>
  <c r="CO11" i="1"/>
  <c r="CO12" i="1"/>
  <c r="CO13" i="1"/>
  <c r="CO14" i="1"/>
  <c r="CO15" i="1"/>
  <c r="CO16" i="1"/>
  <c r="CO17" i="1"/>
  <c r="CO18" i="1"/>
  <c r="CO19" i="1"/>
  <c r="CO20" i="1"/>
  <c r="CO21" i="1"/>
  <c r="CO22" i="1"/>
  <c r="CO23" i="1"/>
  <c r="CO24" i="1"/>
  <c r="CO25" i="1"/>
  <c r="CO26" i="1"/>
  <c r="CO27" i="1"/>
  <c r="CO28" i="1"/>
  <c r="CO29" i="1"/>
  <c r="CO30" i="1"/>
  <c r="CO31" i="1"/>
  <c r="CO32" i="1"/>
  <c r="CO33" i="1"/>
  <c r="CO34" i="1"/>
  <c r="CO35" i="1"/>
  <c r="CO36" i="1"/>
  <c r="CO37" i="1"/>
  <c r="CO38" i="1"/>
  <c r="CO39" i="1"/>
  <c r="CO40" i="1"/>
  <c r="CO7" i="1"/>
  <c r="K8" i="1"/>
  <c r="L8" i="1" s="1"/>
  <c r="K9" i="1"/>
  <c r="L9" i="1" s="1"/>
  <c r="K10" i="1"/>
  <c r="L10" i="1" s="1"/>
  <c r="K11" i="1"/>
  <c r="L11" i="1" s="1"/>
  <c r="L7" i="1"/>
  <c r="K7" i="1"/>
  <c r="CX7" i="1"/>
  <c r="CY7" i="1" s="1"/>
  <c r="CQ7" i="1"/>
  <c r="CR7" i="1" s="1"/>
  <c r="CZ41" i="1"/>
  <c r="DC41" i="1" s="1"/>
  <c r="CW41" i="1"/>
  <c r="DA40" i="1"/>
  <c r="DB40" i="1" s="1"/>
  <c r="CX40" i="1"/>
  <c r="CY40" i="1" s="1"/>
  <c r="DA39" i="1"/>
  <c r="DB39" i="1" s="1"/>
  <c r="CX39" i="1"/>
  <c r="CY39" i="1" s="1"/>
  <c r="DA38" i="1"/>
  <c r="DB38" i="1" s="1"/>
  <c r="CX38" i="1"/>
  <c r="CY38" i="1" s="1"/>
  <c r="DA37" i="1"/>
  <c r="DB37" i="1" s="1"/>
  <c r="CX37" i="1"/>
  <c r="CY37" i="1" s="1"/>
  <c r="DA36" i="1"/>
  <c r="DB36" i="1" s="1"/>
  <c r="CX36" i="1"/>
  <c r="CY36" i="1" s="1"/>
  <c r="DA35" i="1"/>
  <c r="DB35" i="1" s="1"/>
  <c r="CX35" i="1"/>
  <c r="CY35" i="1" s="1"/>
  <c r="DA34" i="1"/>
  <c r="DB34" i="1" s="1"/>
  <c r="CX34" i="1"/>
  <c r="CY34" i="1" s="1"/>
  <c r="DA33" i="1"/>
  <c r="DB33" i="1" s="1"/>
  <c r="CX33" i="1"/>
  <c r="CY33" i="1" s="1"/>
  <c r="DA32" i="1"/>
  <c r="DB32" i="1" s="1"/>
  <c r="CX32" i="1"/>
  <c r="CY32" i="1" s="1"/>
  <c r="DA31" i="1"/>
  <c r="DB31" i="1" s="1"/>
  <c r="CX31" i="1"/>
  <c r="CY31" i="1" s="1"/>
  <c r="DA30" i="1"/>
  <c r="DB30" i="1" s="1"/>
  <c r="CX30" i="1"/>
  <c r="CY30" i="1" s="1"/>
  <c r="DA29" i="1"/>
  <c r="DB29" i="1" s="1"/>
  <c r="CX29" i="1"/>
  <c r="CY29" i="1" s="1"/>
  <c r="DA28" i="1"/>
  <c r="DB28" i="1" s="1"/>
  <c r="CX28" i="1"/>
  <c r="CY28" i="1" s="1"/>
  <c r="DA27" i="1"/>
  <c r="DB27" i="1" s="1"/>
  <c r="CX27" i="1"/>
  <c r="CY27" i="1" s="1"/>
  <c r="DA26" i="1"/>
  <c r="DB26" i="1" s="1"/>
  <c r="CX26" i="1"/>
  <c r="CY26" i="1" s="1"/>
  <c r="DA25" i="1"/>
  <c r="DB25" i="1" s="1"/>
  <c r="CX25" i="1"/>
  <c r="CY25" i="1" s="1"/>
  <c r="DA24" i="1"/>
  <c r="DB24" i="1" s="1"/>
  <c r="CX24" i="1"/>
  <c r="CY24" i="1" s="1"/>
  <c r="DA23" i="1"/>
  <c r="DB23" i="1" s="1"/>
  <c r="CX23" i="1"/>
  <c r="CY23" i="1" s="1"/>
  <c r="DA22" i="1"/>
  <c r="DB22" i="1" s="1"/>
  <c r="CX22" i="1"/>
  <c r="CY22" i="1" s="1"/>
  <c r="DA21" i="1"/>
  <c r="DB21" i="1" s="1"/>
  <c r="CX21" i="1"/>
  <c r="CY21" i="1" s="1"/>
  <c r="DA20" i="1"/>
  <c r="DB20" i="1" s="1"/>
  <c r="CX20" i="1"/>
  <c r="CY20" i="1" s="1"/>
  <c r="DA19" i="1"/>
  <c r="DB19" i="1" s="1"/>
  <c r="CX19" i="1"/>
  <c r="CY19" i="1" s="1"/>
  <c r="DA18" i="1"/>
  <c r="DB18" i="1" s="1"/>
  <c r="CX18" i="1"/>
  <c r="CY18" i="1" s="1"/>
  <c r="DA17" i="1"/>
  <c r="DB17" i="1" s="1"/>
  <c r="CX17" i="1"/>
  <c r="CY17" i="1" s="1"/>
  <c r="DA16" i="1"/>
  <c r="DB16" i="1" s="1"/>
  <c r="CX16" i="1"/>
  <c r="CY16" i="1" s="1"/>
  <c r="DA15" i="1"/>
  <c r="DB15" i="1" s="1"/>
  <c r="CX15" i="1"/>
  <c r="CY15" i="1" s="1"/>
  <c r="DA14" i="1"/>
  <c r="DB14" i="1" s="1"/>
  <c r="CX14" i="1"/>
  <c r="CY14" i="1" s="1"/>
  <c r="DA13" i="1"/>
  <c r="DB13" i="1" s="1"/>
  <c r="CX13" i="1"/>
  <c r="CY13" i="1" s="1"/>
  <c r="DA12" i="1"/>
  <c r="DB12" i="1" s="1"/>
  <c r="CX12" i="1"/>
  <c r="CY12" i="1" s="1"/>
  <c r="DA11" i="1"/>
  <c r="DB11" i="1" s="1"/>
  <c r="CX11" i="1"/>
  <c r="CY11" i="1" s="1"/>
  <c r="DA10" i="1"/>
  <c r="DB10" i="1" s="1"/>
  <c r="CX10" i="1"/>
  <c r="CY10" i="1" s="1"/>
  <c r="DA9" i="1"/>
  <c r="DB9" i="1" s="1"/>
  <c r="CX9" i="1"/>
  <c r="CY9" i="1" s="1"/>
  <c r="DA8" i="1"/>
  <c r="DB8" i="1" s="1"/>
  <c r="CX8" i="1"/>
  <c r="DA7" i="1"/>
  <c r="AG37" i="1" l="1"/>
  <c r="AG33" i="1"/>
  <c r="AG29" i="1"/>
  <c r="AG25" i="1"/>
  <c r="AG21" i="1"/>
  <c r="AG17" i="1"/>
  <c r="AG13" i="1"/>
  <c r="AG8" i="1"/>
  <c r="AF40" i="1"/>
  <c r="AB40" i="1"/>
  <c r="AE37" i="1"/>
  <c r="AH37" i="1" s="1"/>
  <c r="AF36" i="1"/>
  <c r="AB36" i="1"/>
  <c r="AE33" i="1"/>
  <c r="AH33" i="1" s="1"/>
  <c r="AF32" i="1"/>
  <c r="AB32" i="1"/>
  <c r="AH32" i="1" s="1"/>
  <c r="AE29" i="1"/>
  <c r="AH29" i="1" s="1"/>
  <c r="AF28" i="1"/>
  <c r="AB28" i="1"/>
  <c r="AE25" i="1"/>
  <c r="AH25" i="1" s="1"/>
  <c r="AF24" i="1"/>
  <c r="AB24" i="1"/>
  <c r="AE21" i="1"/>
  <c r="AH21" i="1" s="1"/>
  <c r="AF20" i="1"/>
  <c r="AB20" i="1"/>
  <c r="AE17" i="1"/>
  <c r="AH17" i="1" s="1"/>
  <c r="AF16" i="1"/>
  <c r="AB16" i="1"/>
  <c r="AH16" i="1" s="1"/>
  <c r="AE13" i="1"/>
  <c r="AH13" i="1" s="1"/>
  <c r="AF12" i="1"/>
  <c r="AB12" i="1"/>
  <c r="AE9" i="1"/>
  <c r="AH9" i="1" s="1"/>
  <c r="AF8" i="1"/>
  <c r="AB8" i="1"/>
  <c r="AE40" i="1"/>
  <c r="AF39" i="1"/>
  <c r="AB39" i="1"/>
  <c r="AH39" i="1" s="1"/>
  <c r="AE36" i="1"/>
  <c r="AF35" i="1"/>
  <c r="AB35" i="1"/>
  <c r="AH35" i="1" s="1"/>
  <c r="AE32" i="1"/>
  <c r="AF31" i="1"/>
  <c r="AB31" i="1"/>
  <c r="AH31" i="1" s="1"/>
  <c r="AE28" i="1"/>
  <c r="AF27" i="1"/>
  <c r="AB27" i="1"/>
  <c r="AH27" i="1" s="1"/>
  <c r="AE24" i="1"/>
  <c r="AF23" i="1"/>
  <c r="AB23" i="1"/>
  <c r="AH23" i="1" s="1"/>
  <c r="AE20" i="1"/>
  <c r="AF19" i="1"/>
  <c r="AB19" i="1"/>
  <c r="AH19" i="1" s="1"/>
  <c r="AE16" i="1"/>
  <c r="AF15" i="1"/>
  <c r="AB15" i="1"/>
  <c r="AH15" i="1" s="1"/>
  <c r="AE12" i="1"/>
  <c r="AF11" i="1"/>
  <c r="AB11" i="1"/>
  <c r="AH11" i="1" s="1"/>
  <c r="AE8" i="1"/>
  <c r="DA41" i="1"/>
  <c r="CX41" i="1"/>
  <c r="DB7" i="1"/>
  <c r="DB41" i="1" s="1"/>
  <c r="CY8" i="1"/>
  <c r="CY41" i="1" s="1"/>
  <c r="CM8" i="1"/>
  <c r="CN8" i="1" s="1"/>
  <c r="CM9" i="1"/>
  <c r="CN9" i="1" s="1"/>
  <c r="CM10" i="1"/>
  <c r="CN10" i="1" s="1"/>
  <c r="CM11" i="1"/>
  <c r="CN11" i="1" s="1"/>
  <c r="CM12" i="1"/>
  <c r="CN12" i="1" s="1"/>
  <c r="CM13" i="1"/>
  <c r="CN13" i="1" s="1"/>
  <c r="CM14" i="1"/>
  <c r="CN14" i="1" s="1"/>
  <c r="CM15" i="1"/>
  <c r="CN15" i="1" s="1"/>
  <c r="CM16" i="1"/>
  <c r="CN16" i="1" s="1"/>
  <c r="CM17" i="1"/>
  <c r="CN17" i="1" s="1"/>
  <c r="CM18" i="1"/>
  <c r="CN18" i="1" s="1"/>
  <c r="CM19" i="1"/>
  <c r="CN19" i="1" s="1"/>
  <c r="CM20" i="1"/>
  <c r="CN20" i="1" s="1"/>
  <c r="CM21" i="1"/>
  <c r="CN21" i="1" s="1"/>
  <c r="CM22" i="1"/>
  <c r="CN22" i="1" s="1"/>
  <c r="CM23" i="1"/>
  <c r="CN23" i="1" s="1"/>
  <c r="CM24" i="1"/>
  <c r="CN24" i="1" s="1"/>
  <c r="CM25" i="1"/>
  <c r="CN25" i="1" s="1"/>
  <c r="CM26" i="1"/>
  <c r="CN26" i="1" s="1"/>
  <c r="CM27" i="1"/>
  <c r="CN27" i="1" s="1"/>
  <c r="CM28" i="1"/>
  <c r="CN28" i="1" s="1"/>
  <c r="CM29" i="1"/>
  <c r="CN29" i="1" s="1"/>
  <c r="CM30" i="1"/>
  <c r="CN30" i="1" s="1"/>
  <c r="CM31" i="1"/>
  <c r="CN31" i="1" s="1"/>
  <c r="CM32" i="1"/>
  <c r="CN32" i="1" s="1"/>
  <c r="CM33" i="1"/>
  <c r="CN33" i="1" s="1"/>
  <c r="CM34" i="1"/>
  <c r="CN34" i="1" s="1"/>
  <c r="CM35" i="1"/>
  <c r="CN35" i="1" s="1"/>
  <c r="CM36" i="1"/>
  <c r="CN36" i="1" s="1"/>
  <c r="CM37" i="1"/>
  <c r="CN37" i="1" s="1"/>
  <c r="CM38" i="1"/>
  <c r="CN38" i="1" s="1"/>
  <c r="CM39" i="1"/>
  <c r="CN39" i="1" s="1"/>
  <c r="CM40" i="1"/>
  <c r="CN40" i="1" s="1"/>
  <c r="CL41" i="1"/>
  <c r="CJ8" i="1"/>
  <c r="CK8" i="1" s="1"/>
  <c r="CJ9" i="1"/>
  <c r="CK9" i="1" s="1"/>
  <c r="CJ10" i="1"/>
  <c r="CK10" i="1" s="1"/>
  <c r="CJ11" i="1"/>
  <c r="CK11" i="1" s="1"/>
  <c r="CJ12" i="1"/>
  <c r="CK12" i="1" s="1"/>
  <c r="CJ13" i="1"/>
  <c r="CK13" i="1" s="1"/>
  <c r="CJ14" i="1"/>
  <c r="CK14" i="1" s="1"/>
  <c r="CJ15" i="1"/>
  <c r="CK15" i="1" s="1"/>
  <c r="CJ16" i="1"/>
  <c r="CK16" i="1" s="1"/>
  <c r="CJ17" i="1"/>
  <c r="CK17" i="1" s="1"/>
  <c r="CJ18" i="1"/>
  <c r="CK18" i="1" s="1"/>
  <c r="CJ19" i="1"/>
  <c r="CK19" i="1" s="1"/>
  <c r="CJ20" i="1"/>
  <c r="CK20" i="1" s="1"/>
  <c r="CJ21" i="1"/>
  <c r="CK21" i="1" s="1"/>
  <c r="CJ22" i="1"/>
  <c r="CK22" i="1" s="1"/>
  <c r="CJ23" i="1"/>
  <c r="CK23" i="1" s="1"/>
  <c r="CJ24" i="1"/>
  <c r="CK24" i="1" s="1"/>
  <c r="CJ25" i="1"/>
  <c r="CK25" i="1" s="1"/>
  <c r="CJ26" i="1"/>
  <c r="CK26" i="1" s="1"/>
  <c r="CJ27" i="1"/>
  <c r="CK27" i="1" s="1"/>
  <c r="CJ28" i="1"/>
  <c r="CK28" i="1" s="1"/>
  <c r="CJ29" i="1"/>
  <c r="CK29" i="1" s="1"/>
  <c r="CJ30" i="1"/>
  <c r="CK30" i="1" s="1"/>
  <c r="CJ31" i="1"/>
  <c r="CK31" i="1" s="1"/>
  <c r="CJ32" i="1"/>
  <c r="CK32" i="1" s="1"/>
  <c r="CJ33" i="1"/>
  <c r="CK33" i="1"/>
  <c r="CJ34" i="1"/>
  <c r="CK34" i="1" s="1"/>
  <c r="CJ35" i="1"/>
  <c r="CK35" i="1" s="1"/>
  <c r="CJ36" i="1"/>
  <c r="CK36" i="1" s="1"/>
  <c r="CJ37" i="1"/>
  <c r="CK37" i="1" s="1"/>
  <c r="CJ38" i="1"/>
  <c r="CK38" i="1" s="1"/>
  <c r="CJ39" i="1"/>
  <c r="CK39" i="1" s="1"/>
  <c r="CJ40" i="1"/>
  <c r="CK40" i="1" s="1"/>
  <c r="CI41" i="1"/>
  <c r="CM7" i="1"/>
  <c r="CJ7" i="1"/>
  <c r="AH12" i="1" l="1"/>
  <c r="AH28" i="1"/>
  <c r="AH8" i="1"/>
  <c r="AH24" i="1"/>
  <c r="AH40" i="1"/>
  <c r="AH20" i="1"/>
  <c r="AH36" i="1"/>
  <c r="CO41" i="1"/>
  <c r="CM41" i="1"/>
  <c r="CJ41" i="1"/>
  <c r="CN7" i="1"/>
  <c r="CN41" i="1" s="1"/>
  <c r="CK7" i="1"/>
  <c r="CK41" i="1" s="1"/>
  <c r="CH41" i="1" l="1"/>
  <c r="CF8" i="1"/>
  <c r="CG8" i="1" s="1"/>
  <c r="CF9" i="1"/>
  <c r="CG9" i="1" s="1"/>
  <c r="CF10" i="1"/>
  <c r="CG10" i="1" s="1"/>
  <c r="CF11" i="1"/>
  <c r="CG11" i="1" s="1"/>
  <c r="CF12" i="1"/>
  <c r="CG12" i="1" s="1"/>
  <c r="CF13" i="1"/>
  <c r="CG13" i="1" s="1"/>
  <c r="CF14" i="1"/>
  <c r="CG14" i="1" s="1"/>
  <c r="CF15" i="1"/>
  <c r="CG15" i="1" s="1"/>
  <c r="CF16" i="1"/>
  <c r="CG16" i="1" s="1"/>
  <c r="CF17" i="1"/>
  <c r="CG17" i="1" s="1"/>
  <c r="CF18" i="1"/>
  <c r="CG18" i="1" s="1"/>
  <c r="CF19" i="1"/>
  <c r="CG19" i="1" s="1"/>
  <c r="CF20" i="1"/>
  <c r="CG20" i="1" s="1"/>
  <c r="CF21" i="1"/>
  <c r="CG21" i="1" s="1"/>
  <c r="CF22" i="1"/>
  <c r="CG22" i="1" s="1"/>
  <c r="CF23" i="1"/>
  <c r="CG23" i="1" s="1"/>
  <c r="CF24" i="1"/>
  <c r="CG24" i="1" s="1"/>
  <c r="CF25" i="1"/>
  <c r="CG25" i="1" s="1"/>
  <c r="CF26" i="1"/>
  <c r="CG26" i="1" s="1"/>
  <c r="CF27" i="1"/>
  <c r="CG27" i="1" s="1"/>
  <c r="CF28" i="1"/>
  <c r="CG28" i="1" s="1"/>
  <c r="CF29" i="1"/>
  <c r="CG29" i="1" s="1"/>
  <c r="CF30" i="1"/>
  <c r="CG30" i="1" s="1"/>
  <c r="CF31" i="1"/>
  <c r="CG31" i="1" s="1"/>
  <c r="CF32" i="1"/>
  <c r="CG32" i="1" s="1"/>
  <c r="CF33" i="1"/>
  <c r="CG33" i="1" s="1"/>
  <c r="CF34" i="1"/>
  <c r="CG34" i="1" s="1"/>
  <c r="CF35" i="1"/>
  <c r="CG35" i="1" s="1"/>
  <c r="CF36" i="1"/>
  <c r="CG36" i="1" s="1"/>
  <c r="CF37" i="1"/>
  <c r="CG37" i="1" s="1"/>
  <c r="CF38" i="1"/>
  <c r="CG38" i="1" s="1"/>
  <c r="CF39" i="1"/>
  <c r="CG39" i="1" s="1"/>
  <c r="CF40" i="1"/>
  <c r="CG40" i="1" s="1"/>
  <c r="CF7" i="1"/>
  <c r="CG7" i="1" s="1"/>
  <c r="CC8" i="1"/>
  <c r="CD8" i="1" s="1"/>
  <c r="CC9" i="1"/>
  <c r="CD9" i="1" s="1"/>
  <c r="CC10" i="1"/>
  <c r="CD10" i="1" s="1"/>
  <c r="CC11" i="1"/>
  <c r="CD11" i="1" s="1"/>
  <c r="CC12" i="1"/>
  <c r="CD12" i="1" s="1"/>
  <c r="CC13" i="1"/>
  <c r="CD13" i="1" s="1"/>
  <c r="CC14" i="1"/>
  <c r="CD14" i="1" s="1"/>
  <c r="CC15" i="1"/>
  <c r="CD15" i="1" s="1"/>
  <c r="CC16" i="1"/>
  <c r="CD16" i="1" s="1"/>
  <c r="CC17" i="1"/>
  <c r="CD17" i="1" s="1"/>
  <c r="CC18" i="1"/>
  <c r="CD18" i="1" s="1"/>
  <c r="CC19" i="1"/>
  <c r="CD19" i="1" s="1"/>
  <c r="CC20" i="1"/>
  <c r="CD20" i="1" s="1"/>
  <c r="CC21" i="1"/>
  <c r="CD21" i="1" s="1"/>
  <c r="CC22" i="1"/>
  <c r="CD22" i="1" s="1"/>
  <c r="CC23" i="1"/>
  <c r="CD23" i="1" s="1"/>
  <c r="CC24" i="1"/>
  <c r="CD24" i="1" s="1"/>
  <c r="CC25" i="1"/>
  <c r="CD25" i="1" s="1"/>
  <c r="CC26" i="1"/>
  <c r="CD26" i="1" s="1"/>
  <c r="CC27" i="1"/>
  <c r="CD27" i="1" s="1"/>
  <c r="CC28" i="1"/>
  <c r="CD28" i="1" s="1"/>
  <c r="CC29" i="1"/>
  <c r="CD29" i="1" s="1"/>
  <c r="CC30" i="1"/>
  <c r="CD30" i="1" s="1"/>
  <c r="CC31" i="1"/>
  <c r="CD31" i="1" s="1"/>
  <c r="CC32" i="1"/>
  <c r="CD32" i="1" s="1"/>
  <c r="CC33" i="1"/>
  <c r="CD33" i="1" s="1"/>
  <c r="CC34" i="1"/>
  <c r="CD34" i="1" s="1"/>
  <c r="CC35" i="1"/>
  <c r="CD35" i="1" s="1"/>
  <c r="CC36" i="1"/>
  <c r="CD36" i="1" s="1"/>
  <c r="CC37" i="1"/>
  <c r="CD37" i="1" s="1"/>
  <c r="CC38" i="1"/>
  <c r="CD38" i="1" s="1"/>
  <c r="CC39" i="1"/>
  <c r="CD39" i="1" s="1"/>
  <c r="CC40" i="1"/>
  <c r="CD40" i="1" s="1"/>
  <c r="CC7" i="1"/>
  <c r="FK19" i="1"/>
  <c r="FB19" i="1"/>
  <c r="FK8" i="1"/>
  <c r="FK9" i="1"/>
  <c r="FK10" i="1"/>
  <c r="FK11" i="1"/>
  <c r="FK12" i="1"/>
  <c r="FK13" i="1"/>
  <c r="FK14" i="1"/>
  <c r="FK15" i="1"/>
  <c r="FK16" i="1"/>
  <c r="FK17" i="1"/>
  <c r="FK18" i="1"/>
  <c r="FK20" i="1"/>
  <c r="FK21" i="1"/>
  <c r="FK22" i="1"/>
  <c r="FK23" i="1"/>
  <c r="FK24" i="1"/>
  <c r="FK25" i="1"/>
  <c r="FK26" i="1"/>
  <c r="FK27" i="1"/>
  <c r="FK28" i="1"/>
  <c r="FK29" i="1"/>
  <c r="FK30" i="1"/>
  <c r="FK31" i="1"/>
  <c r="FK32" i="1"/>
  <c r="FK33" i="1"/>
  <c r="FK34" i="1"/>
  <c r="FK35" i="1"/>
  <c r="FK36" i="1"/>
  <c r="FK37" i="1"/>
  <c r="FK38" i="1"/>
  <c r="FK39" i="1"/>
  <c r="FK40" i="1"/>
  <c r="FK7" i="1"/>
  <c r="FH40" i="1"/>
  <c r="FH39" i="1"/>
  <c r="FH38" i="1"/>
  <c r="FH37" i="1"/>
  <c r="FH36" i="1"/>
  <c r="FH35" i="1"/>
  <c r="FH34" i="1"/>
  <c r="FH33" i="1"/>
  <c r="FH32" i="1"/>
  <c r="FH31" i="1"/>
  <c r="FH30" i="1"/>
  <c r="FH29" i="1"/>
  <c r="FH28" i="1"/>
  <c r="FH27" i="1"/>
  <c r="FH26" i="1"/>
  <c r="FH25" i="1"/>
  <c r="FH24" i="1"/>
  <c r="FH23" i="1"/>
  <c r="FH22" i="1"/>
  <c r="FH21" i="1"/>
  <c r="FH20" i="1"/>
  <c r="FH19" i="1"/>
  <c r="FH18" i="1"/>
  <c r="FH17" i="1"/>
  <c r="FH16" i="1"/>
  <c r="FH15" i="1"/>
  <c r="FH14" i="1"/>
  <c r="FH13" i="1"/>
  <c r="FH12" i="1"/>
  <c r="FH11" i="1"/>
  <c r="FH10" i="1"/>
  <c r="FH9" i="1"/>
  <c r="FH8" i="1"/>
  <c r="FH7" i="1"/>
  <c r="FE40" i="1"/>
  <c r="FE39" i="1"/>
  <c r="FE38" i="1"/>
  <c r="FE37" i="1"/>
  <c r="FE36" i="1"/>
  <c r="FE35" i="1"/>
  <c r="FE34" i="1"/>
  <c r="FE33" i="1"/>
  <c r="FE32" i="1"/>
  <c r="FE31" i="1"/>
  <c r="FE30" i="1"/>
  <c r="FE29" i="1"/>
  <c r="FE28" i="1"/>
  <c r="FE27" i="1"/>
  <c r="FE26" i="1"/>
  <c r="FE25" i="1"/>
  <c r="FE24" i="1"/>
  <c r="FE23" i="1"/>
  <c r="FE22" i="1"/>
  <c r="FE21" i="1"/>
  <c r="FE20" i="1"/>
  <c r="FE19" i="1"/>
  <c r="FE18" i="1"/>
  <c r="FE17" i="1"/>
  <c r="FE16" i="1"/>
  <c r="FE15" i="1"/>
  <c r="FE14" i="1"/>
  <c r="FE13" i="1"/>
  <c r="FE12" i="1"/>
  <c r="FE11" i="1"/>
  <c r="FE10" i="1"/>
  <c r="FE9" i="1"/>
  <c r="FE8" i="1"/>
  <c r="FE7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O41" i="1"/>
  <c r="FP41" i="1"/>
  <c r="FN41" i="1"/>
  <c r="FM41" i="1"/>
  <c r="FL41" i="1"/>
  <c r="FJ41" i="1"/>
  <c r="FI41" i="1"/>
  <c r="FG41" i="1"/>
  <c r="FF41" i="1"/>
  <c r="FD41" i="1"/>
  <c r="FC41" i="1"/>
  <c r="FA41" i="1"/>
  <c r="EZ41" i="1"/>
  <c r="EY8" i="1"/>
  <c r="EY9" i="1"/>
  <c r="EY10" i="1"/>
  <c r="EY11" i="1"/>
  <c r="EY12" i="1"/>
  <c r="EY13" i="1"/>
  <c r="EY14" i="1"/>
  <c r="EY15" i="1"/>
  <c r="EY16" i="1"/>
  <c r="EY17" i="1"/>
  <c r="EY18" i="1"/>
  <c r="EY19" i="1"/>
  <c r="EY20" i="1"/>
  <c r="EY21" i="1"/>
  <c r="EY22" i="1"/>
  <c r="EY23" i="1"/>
  <c r="EY24" i="1"/>
  <c r="EY25" i="1"/>
  <c r="EY26" i="1"/>
  <c r="EY27" i="1"/>
  <c r="EY28" i="1"/>
  <c r="EY29" i="1"/>
  <c r="EY30" i="1"/>
  <c r="EY31" i="1"/>
  <c r="EY32" i="1"/>
  <c r="EY33" i="1"/>
  <c r="EY34" i="1"/>
  <c r="EY35" i="1"/>
  <c r="EY36" i="1"/>
  <c r="EY37" i="1"/>
  <c r="EY38" i="1"/>
  <c r="EY39" i="1"/>
  <c r="EY40" i="1"/>
  <c r="EY7" i="1"/>
  <c r="EV8" i="1"/>
  <c r="EV9" i="1"/>
  <c r="EV10" i="1"/>
  <c r="EV11" i="1"/>
  <c r="EV12" i="1"/>
  <c r="EV13" i="1"/>
  <c r="EV14" i="1"/>
  <c r="EV15" i="1"/>
  <c r="EV16" i="1"/>
  <c r="EV17" i="1"/>
  <c r="EV18" i="1"/>
  <c r="EV19" i="1"/>
  <c r="EV20" i="1"/>
  <c r="EV21" i="1"/>
  <c r="EV22" i="1"/>
  <c r="EV23" i="1"/>
  <c r="EV24" i="1"/>
  <c r="EV25" i="1"/>
  <c r="EV26" i="1"/>
  <c r="EV27" i="1"/>
  <c r="EV28" i="1"/>
  <c r="EV29" i="1"/>
  <c r="EV30" i="1"/>
  <c r="EV31" i="1"/>
  <c r="EV32" i="1"/>
  <c r="EV33" i="1"/>
  <c r="EV34" i="1"/>
  <c r="EV35" i="1"/>
  <c r="EV36" i="1"/>
  <c r="EV37" i="1"/>
  <c r="EV38" i="1"/>
  <c r="EV39" i="1"/>
  <c r="EV40" i="1"/>
  <c r="EV7" i="1"/>
  <c r="EX41" i="1"/>
  <c r="EW41" i="1"/>
  <c r="EU41" i="1"/>
  <c r="ET41" i="1"/>
  <c r="ER41" i="1"/>
  <c r="EQ41" i="1"/>
  <c r="EO41" i="1"/>
  <c r="EN41" i="1"/>
  <c r="EL41" i="1"/>
  <c r="EK41" i="1"/>
  <c r="EI41" i="1"/>
  <c r="ES40" i="1"/>
  <c r="ES39" i="1"/>
  <c r="ES38" i="1"/>
  <c r="ES37" i="1"/>
  <c r="ES36" i="1"/>
  <c r="ES35" i="1"/>
  <c r="ES34" i="1"/>
  <c r="ES33" i="1"/>
  <c r="ES32" i="1"/>
  <c r="ES31" i="1"/>
  <c r="ES30" i="1"/>
  <c r="ES29" i="1"/>
  <c r="ES28" i="1"/>
  <c r="ES27" i="1"/>
  <c r="ES26" i="1"/>
  <c r="ES25" i="1"/>
  <c r="ES24" i="1"/>
  <c r="ES23" i="1"/>
  <c r="ES22" i="1"/>
  <c r="ES21" i="1"/>
  <c r="ES20" i="1"/>
  <c r="ES19" i="1"/>
  <c r="ES18" i="1"/>
  <c r="ES17" i="1"/>
  <c r="ES16" i="1"/>
  <c r="ES15" i="1"/>
  <c r="ES14" i="1"/>
  <c r="ES13" i="1"/>
  <c r="ES12" i="1"/>
  <c r="ES11" i="1"/>
  <c r="ES10" i="1"/>
  <c r="ES9" i="1"/>
  <c r="ES8" i="1"/>
  <c r="ES7" i="1"/>
  <c r="EP40" i="1"/>
  <c r="EP39" i="1"/>
  <c r="EP38" i="1"/>
  <c r="EP37" i="1"/>
  <c r="EP36" i="1"/>
  <c r="EP35" i="1"/>
  <c r="EP34" i="1"/>
  <c r="EP33" i="1"/>
  <c r="EP32" i="1"/>
  <c r="EP31" i="1"/>
  <c r="EP30" i="1"/>
  <c r="EP29" i="1"/>
  <c r="EP28" i="1"/>
  <c r="EP27" i="1"/>
  <c r="EP26" i="1"/>
  <c r="EP25" i="1"/>
  <c r="EP24" i="1"/>
  <c r="EP23" i="1"/>
  <c r="EP22" i="1"/>
  <c r="EP21" i="1"/>
  <c r="EP20" i="1"/>
  <c r="EP19" i="1"/>
  <c r="EP18" i="1"/>
  <c r="EP17" i="1"/>
  <c r="EP16" i="1"/>
  <c r="EP15" i="1"/>
  <c r="EP14" i="1"/>
  <c r="EP13" i="1"/>
  <c r="EP12" i="1"/>
  <c r="EP11" i="1"/>
  <c r="EP10" i="1"/>
  <c r="EP9" i="1"/>
  <c r="EP8" i="1"/>
  <c r="EP7" i="1"/>
  <c r="EM8" i="1"/>
  <c r="EM9" i="1"/>
  <c r="EM10" i="1"/>
  <c r="EM11" i="1"/>
  <c r="EM12" i="1"/>
  <c r="EM13" i="1"/>
  <c r="EM14" i="1"/>
  <c r="EM15" i="1"/>
  <c r="EM16" i="1"/>
  <c r="EM17" i="1"/>
  <c r="EM18" i="1"/>
  <c r="EM19" i="1"/>
  <c r="EM20" i="1"/>
  <c r="EM21" i="1"/>
  <c r="EM22" i="1"/>
  <c r="EM23" i="1"/>
  <c r="EM24" i="1"/>
  <c r="EM25" i="1"/>
  <c r="EM26" i="1"/>
  <c r="EM27" i="1"/>
  <c r="EM28" i="1"/>
  <c r="EM29" i="1"/>
  <c r="EM30" i="1"/>
  <c r="EM31" i="1"/>
  <c r="EM32" i="1"/>
  <c r="EM33" i="1"/>
  <c r="EM34" i="1"/>
  <c r="EM35" i="1"/>
  <c r="EM36" i="1"/>
  <c r="EM37" i="1"/>
  <c r="EM38" i="1"/>
  <c r="EM39" i="1"/>
  <c r="EM40" i="1"/>
  <c r="EM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7" i="1"/>
  <c r="EG8" i="1"/>
  <c r="EG9" i="1"/>
  <c r="EG10" i="1"/>
  <c r="EG11" i="1"/>
  <c r="EG12" i="1"/>
  <c r="EG13" i="1"/>
  <c r="EG14" i="1"/>
  <c r="EG15" i="1"/>
  <c r="EG16" i="1"/>
  <c r="EG17" i="1"/>
  <c r="EG18" i="1"/>
  <c r="EG19" i="1"/>
  <c r="EG20" i="1"/>
  <c r="EG21" i="1"/>
  <c r="EG22" i="1"/>
  <c r="EG23" i="1"/>
  <c r="EG24" i="1"/>
  <c r="EG25" i="1"/>
  <c r="EG26" i="1"/>
  <c r="EG27" i="1"/>
  <c r="EG28" i="1"/>
  <c r="EG29" i="1"/>
  <c r="EG30" i="1"/>
  <c r="EG31" i="1"/>
  <c r="EG32" i="1"/>
  <c r="EG33" i="1"/>
  <c r="EG34" i="1"/>
  <c r="EG35" i="1"/>
  <c r="EG36" i="1"/>
  <c r="EG37" i="1"/>
  <c r="EG38" i="1"/>
  <c r="EG39" i="1"/>
  <c r="EG40" i="1"/>
  <c r="EG7" i="1"/>
  <c r="EF41" i="1"/>
  <c r="EE41" i="1"/>
  <c r="EC41" i="1"/>
  <c r="EB41" i="1"/>
  <c r="ED40" i="1"/>
  <c r="EA40" i="1"/>
  <c r="ED39" i="1"/>
  <c r="EA39" i="1"/>
  <c r="ED38" i="1"/>
  <c r="EA38" i="1"/>
  <c r="ED37" i="1"/>
  <c r="EA37" i="1"/>
  <c r="ED36" i="1"/>
  <c r="EA36" i="1"/>
  <c r="ED35" i="1"/>
  <c r="EA35" i="1"/>
  <c r="ED34" i="1"/>
  <c r="EA34" i="1"/>
  <c r="ED33" i="1"/>
  <c r="EA33" i="1"/>
  <c r="ED32" i="1"/>
  <c r="EA32" i="1"/>
  <c r="ED31" i="1"/>
  <c r="EA31" i="1"/>
  <c r="ED30" i="1"/>
  <c r="EA30" i="1"/>
  <c r="ED29" i="1"/>
  <c r="EA29" i="1"/>
  <c r="ED28" i="1"/>
  <c r="EA28" i="1"/>
  <c r="ED27" i="1"/>
  <c r="EA27" i="1"/>
  <c r="ED26" i="1"/>
  <c r="EA26" i="1"/>
  <c r="ED25" i="1"/>
  <c r="EA25" i="1"/>
  <c r="ED24" i="1"/>
  <c r="EA24" i="1"/>
  <c r="ED23" i="1"/>
  <c r="EA23" i="1"/>
  <c r="ED22" i="1"/>
  <c r="EA22" i="1"/>
  <c r="ED21" i="1"/>
  <c r="EA21" i="1"/>
  <c r="ED20" i="1"/>
  <c r="EA20" i="1"/>
  <c r="ED19" i="1"/>
  <c r="EA19" i="1"/>
  <c r="ED18" i="1"/>
  <c r="EA18" i="1"/>
  <c r="ED17" i="1"/>
  <c r="EA17" i="1"/>
  <c r="ED16" i="1"/>
  <c r="EA16" i="1"/>
  <c r="ED15" i="1"/>
  <c r="EA15" i="1"/>
  <c r="ED14" i="1"/>
  <c r="EA14" i="1"/>
  <c r="ED13" i="1"/>
  <c r="EA13" i="1"/>
  <c r="ED12" i="1"/>
  <c r="EA12" i="1"/>
  <c r="ED11" i="1"/>
  <c r="EA11" i="1"/>
  <c r="ED10" i="1"/>
  <c r="EA10" i="1"/>
  <c r="ED9" i="1"/>
  <c r="EA9" i="1"/>
  <c r="ED8" i="1"/>
  <c r="EA8" i="1"/>
  <c r="ED7" i="1"/>
  <c r="EA7" i="1"/>
  <c r="DZ41" i="1"/>
  <c r="DY41" i="1"/>
  <c r="DX40" i="1"/>
  <c r="DX39" i="1"/>
  <c r="DX38" i="1"/>
  <c r="DX37" i="1"/>
  <c r="DX36" i="1"/>
  <c r="DX35" i="1"/>
  <c r="DX34" i="1"/>
  <c r="DX33" i="1"/>
  <c r="DX32" i="1"/>
  <c r="DX31" i="1"/>
  <c r="DX30" i="1"/>
  <c r="DX29" i="1"/>
  <c r="DX28" i="1"/>
  <c r="DX27" i="1"/>
  <c r="DX26" i="1"/>
  <c r="DX25" i="1"/>
  <c r="DX24" i="1"/>
  <c r="DX23" i="1"/>
  <c r="DX22" i="1"/>
  <c r="DX21" i="1"/>
  <c r="DX20" i="1"/>
  <c r="DX19" i="1"/>
  <c r="DX18" i="1"/>
  <c r="DX17" i="1"/>
  <c r="DX16" i="1"/>
  <c r="DX15" i="1"/>
  <c r="DX14" i="1"/>
  <c r="DX13" i="1"/>
  <c r="DX12" i="1"/>
  <c r="DX11" i="1"/>
  <c r="DX10" i="1"/>
  <c r="DX9" i="1"/>
  <c r="DX8" i="1"/>
  <c r="DX7" i="1"/>
  <c r="DU8" i="1"/>
  <c r="DU9" i="1"/>
  <c r="DU10" i="1"/>
  <c r="DU11" i="1"/>
  <c r="DU12" i="1"/>
  <c r="DU13" i="1"/>
  <c r="DU14" i="1"/>
  <c r="DU15" i="1"/>
  <c r="DU16" i="1"/>
  <c r="DU17" i="1"/>
  <c r="DU18" i="1"/>
  <c r="DU19" i="1"/>
  <c r="DU20" i="1"/>
  <c r="DU21" i="1"/>
  <c r="DU22" i="1"/>
  <c r="DU23" i="1"/>
  <c r="DU24" i="1"/>
  <c r="DU25" i="1"/>
  <c r="DU26" i="1"/>
  <c r="DU27" i="1"/>
  <c r="DU28" i="1"/>
  <c r="DU29" i="1"/>
  <c r="DU30" i="1"/>
  <c r="DU31" i="1"/>
  <c r="DU32" i="1"/>
  <c r="DU33" i="1"/>
  <c r="DU34" i="1"/>
  <c r="DU35" i="1"/>
  <c r="DU36" i="1"/>
  <c r="DU37" i="1"/>
  <c r="DU38" i="1"/>
  <c r="DU39" i="1"/>
  <c r="DU40" i="1"/>
  <c r="DU7" i="1"/>
  <c r="DW41" i="1"/>
  <c r="DR7" i="1"/>
  <c r="DS7" i="1" s="1"/>
  <c r="DR8" i="1"/>
  <c r="DS8" i="1" s="1"/>
  <c r="DR9" i="1"/>
  <c r="DS9" i="1" s="1"/>
  <c r="DR10" i="1"/>
  <c r="DS10" i="1" s="1"/>
  <c r="DR11" i="1"/>
  <c r="DS11" i="1" s="1"/>
  <c r="DR12" i="1"/>
  <c r="DS12" i="1" s="1"/>
  <c r="DR13" i="1"/>
  <c r="DS13" i="1" s="1"/>
  <c r="DR14" i="1"/>
  <c r="DS14" i="1" s="1"/>
  <c r="DR15" i="1"/>
  <c r="DS15" i="1" s="1"/>
  <c r="DR16" i="1"/>
  <c r="DS16" i="1" s="1"/>
  <c r="DR17" i="1"/>
  <c r="DS17" i="1" s="1"/>
  <c r="DR18" i="1"/>
  <c r="DS18" i="1" s="1"/>
  <c r="DR19" i="1"/>
  <c r="DS19" i="1" s="1"/>
  <c r="DR20" i="1"/>
  <c r="DS20" i="1" s="1"/>
  <c r="DR21" i="1"/>
  <c r="DS21" i="1" s="1"/>
  <c r="DR22" i="1"/>
  <c r="DS22" i="1" s="1"/>
  <c r="DR23" i="1"/>
  <c r="DS23" i="1" s="1"/>
  <c r="DR24" i="1"/>
  <c r="DS24" i="1" s="1"/>
  <c r="DR25" i="1"/>
  <c r="DS25" i="1" s="1"/>
  <c r="DR26" i="1"/>
  <c r="DS26" i="1" s="1"/>
  <c r="DR27" i="1"/>
  <c r="DS27" i="1" s="1"/>
  <c r="DR28" i="1"/>
  <c r="DS28" i="1" s="1"/>
  <c r="DR29" i="1"/>
  <c r="DS29" i="1" s="1"/>
  <c r="DR30" i="1"/>
  <c r="DS30" i="1" s="1"/>
  <c r="DR31" i="1"/>
  <c r="DS31" i="1" s="1"/>
  <c r="DR32" i="1"/>
  <c r="DS32" i="1" s="1"/>
  <c r="DR33" i="1"/>
  <c r="DS33" i="1" s="1"/>
  <c r="DR34" i="1"/>
  <c r="DS34" i="1" s="1"/>
  <c r="DR35" i="1"/>
  <c r="DS35" i="1" s="1"/>
  <c r="DR36" i="1"/>
  <c r="DS36" i="1" s="1"/>
  <c r="DR37" i="1"/>
  <c r="DS37" i="1" s="1"/>
  <c r="DR38" i="1"/>
  <c r="DS38" i="1" s="1"/>
  <c r="DR39" i="1"/>
  <c r="DS39" i="1" s="1"/>
  <c r="DR40" i="1"/>
  <c r="DS40" i="1" s="1"/>
  <c r="DO7" i="1"/>
  <c r="DP7" i="1" s="1"/>
  <c r="DO8" i="1"/>
  <c r="DP8" i="1" s="1"/>
  <c r="DO9" i="1"/>
  <c r="DO10" i="1"/>
  <c r="DP10" i="1" s="1"/>
  <c r="DO11" i="1"/>
  <c r="DP11" i="1" s="1"/>
  <c r="DO12" i="1"/>
  <c r="DP12" i="1" s="1"/>
  <c r="DO13" i="1"/>
  <c r="DP13" i="1" s="1"/>
  <c r="DO14" i="1"/>
  <c r="DP14" i="1" s="1"/>
  <c r="DO15" i="1"/>
  <c r="DP15" i="1" s="1"/>
  <c r="DO16" i="1"/>
  <c r="DP16" i="1" s="1"/>
  <c r="DO17" i="1"/>
  <c r="DP17" i="1" s="1"/>
  <c r="DO18" i="1"/>
  <c r="DP18" i="1" s="1"/>
  <c r="DO19" i="1"/>
  <c r="DP19" i="1" s="1"/>
  <c r="DO20" i="1"/>
  <c r="DP20" i="1" s="1"/>
  <c r="DO21" i="1"/>
  <c r="DP21" i="1" s="1"/>
  <c r="DO22" i="1"/>
  <c r="DP22" i="1" s="1"/>
  <c r="DO23" i="1"/>
  <c r="DP23" i="1" s="1"/>
  <c r="DO24" i="1"/>
  <c r="DP24" i="1" s="1"/>
  <c r="DO25" i="1"/>
  <c r="DP25" i="1" s="1"/>
  <c r="DO26" i="1"/>
  <c r="DP26" i="1" s="1"/>
  <c r="DO27" i="1"/>
  <c r="DP27" i="1" s="1"/>
  <c r="DO28" i="1"/>
  <c r="DP28" i="1" s="1"/>
  <c r="DO29" i="1"/>
  <c r="DP29" i="1" s="1"/>
  <c r="DO30" i="1"/>
  <c r="DP30" i="1" s="1"/>
  <c r="DO31" i="1"/>
  <c r="DP31" i="1" s="1"/>
  <c r="DO32" i="1"/>
  <c r="DP32" i="1" s="1"/>
  <c r="DO33" i="1"/>
  <c r="DP33" i="1" s="1"/>
  <c r="DO34" i="1"/>
  <c r="DP34" i="1" s="1"/>
  <c r="DO35" i="1"/>
  <c r="DP35" i="1" s="1"/>
  <c r="DO36" i="1"/>
  <c r="DP36" i="1" s="1"/>
  <c r="DO37" i="1"/>
  <c r="DP37" i="1" s="1"/>
  <c r="DO38" i="1"/>
  <c r="DP38" i="1" s="1"/>
  <c r="DO39" i="1"/>
  <c r="DP39" i="1" s="1"/>
  <c r="DO40" i="1"/>
  <c r="DP40" i="1" s="1"/>
  <c r="DL7" i="1"/>
  <c r="DM7" i="1" s="1"/>
  <c r="DL8" i="1"/>
  <c r="DM8" i="1" s="1"/>
  <c r="DL9" i="1"/>
  <c r="DM9" i="1" s="1"/>
  <c r="DL10" i="1"/>
  <c r="DM10" i="1" s="1"/>
  <c r="DL11" i="1"/>
  <c r="DM11" i="1" s="1"/>
  <c r="DL12" i="1"/>
  <c r="DM12" i="1" s="1"/>
  <c r="DL13" i="1"/>
  <c r="DM13" i="1" s="1"/>
  <c r="DL14" i="1"/>
  <c r="DM14" i="1" s="1"/>
  <c r="DL15" i="1"/>
  <c r="DM15" i="1" s="1"/>
  <c r="DL16" i="1"/>
  <c r="DM16" i="1" s="1"/>
  <c r="DL17" i="1"/>
  <c r="DM17" i="1" s="1"/>
  <c r="DL18" i="1"/>
  <c r="DM18" i="1" s="1"/>
  <c r="DL19" i="1"/>
  <c r="DM19" i="1" s="1"/>
  <c r="DL20" i="1"/>
  <c r="DM20" i="1" s="1"/>
  <c r="DL21" i="1"/>
  <c r="DM21" i="1" s="1"/>
  <c r="DL22" i="1"/>
  <c r="DM22" i="1" s="1"/>
  <c r="DL23" i="1"/>
  <c r="DM23" i="1" s="1"/>
  <c r="DL24" i="1"/>
  <c r="DM24" i="1" s="1"/>
  <c r="DL25" i="1"/>
  <c r="DM25" i="1" s="1"/>
  <c r="DL26" i="1"/>
  <c r="DM26" i="1" s="1"/>
  <c r="DL27" i="1"/>
  <c r="DM27" i="1" s="1"/>
  <c r="DL28" i="1"/>
  <c r="DM28" i="1" s="1"/>
  <c r="DL29" i="1"/>
  <c r="DM29" i="1" s="1"/>
  <c r="DL30" i="1"/>
  <c r="DM30" i="1" s="1"/>
  <c r="DL31" i="1"/>
  <c r="DM31" i="1" s="1"/>
  <c r="DL32" i="1"/>
  <c r="DM32" i="1" s="1"/>
  <c r="DL33" i="1"/>
  <c r="DM33" i="1" s="1"/>
  <c r="DL34" i="1"/>
  <c r="DM34" i="1" s="1"/>
  <c r="DL35" i="1"/>
  <c r="DM35" i="1" s="1"/>
  <c r="DL36" i="1"/>
  <c r="DM36" i="1" s="1"/>
  <c r="DL37" i="1"/>
  <c r="DM37" i="1" s="1"/>
  <c r="DL38" i="1"/>
  <c r="DM38" i="1" s="1"/>
  <c r="DL39" i="1"/>
  <c r="DM39" i="1" s="1"/>
  <c r="DL40" i="1"/>
  <c r="DM40" i="1" s="1"/>
  <c r="DH7" i="1"/>
  <c r="DI7" i="1" s="1"/>
  <c r="DH8" i="1"/>
  <c r="DI8" i="1" s="1"/>
  <c r="DH9" i="1"/>
  <c r="DI9" i="1" s="1"/>
  <c r="DH10" i="1"/>
  <c r="DI10" i="1" s="1"/>
  <c r="DH11" i="1"/>
  <c r="DI11" i="1" s="1"/>
  <c r="DH12" i="1"/>
  <c r="DI12" i="1" s="1"/>
  <c r="DH13" i="1"/>
  <c r="DI13" i="1" s="1"/>
  <c r="DH14" i="1"/>
  <c r="DI14" i="1" s="1"/>
  <c r="DH15" i="1"/>
  <c r="DI15" i="1" s="1"/>
  <c r="DH16" i="1"/>
  <c r="DI16" i="1" s="1"/>
  <c r="DH17" i="1"/>
  <c r="DI17" i="1" s="1"/>
  <c r="DH18" i="1"/>
  <c r="DI18" i="1" s="1"/>
  <c r="DH19" i="1"/>
  <c r="DI19" i="1" s="1"/>
  <c r="DH20" i="1"/>
  <c r="DI20" i="1" s="1"/>
  <c r="DH21" i="1"/>
  <c r="DI21" i="1" s="1"/>
  <c r="DH22" i="1"/>
  <c r="DI22" i="1" s="1"/>
  <c r="DH23" i="1"/>
  <c r="DI23" i="1" s="1"/>
  <c r="DH24" i="1"/>
  <c r="DI24" i="1" s="1"/>
  <c r="DH25" i="1"/>
  <c r="DI25" i="1" s="1"/>
  <c r="DH26" i="1"/>
  <c r="DI26" i="1" s="1"/>
  <c r="DH27" i="1"/>
  <c r="DI27" i="1" s="1"/>
  <c r="DH28" i="1"/>
  <c r="DI28" i="1" s="1"/>
  <c r="DH29" i="1"/>
  <c r="DI29" i="1" s="1"/>
  <c r="DH30" i="1"/>
  <c r="DI30" i="1" s="1"/>
  <c r="DH31" i="1"/>
  <c r="DI31" i="1" s="1"/>
  <c r="DH32" i="1"/>
  <c r="DI32" i="1" s="1"/>
  <c r="DH33" i="1"/>
  <c r="DI33" i="1" s="1"/>
  <c r="DH34" i="1"/>
  <c r="DI34" i="1" s="1"/>
  <c r="DH35" i="1"/>
  <c r="DI35" i="1" s="1"/>
  <c r="DH36" i="1"/>
  <c r="DI36" i="1" s="1"/>
  <c r="DH37" i="1"/>
  <c r="DI37" i="1" s="1"/>
  <c r="DH38" i="1"/>
  <c r="DI38" i="1" s="1"/>
  <c r="DH39" i="1"/>
  <c r="DI39" i="1" s="1"/>
  <c r="DH40" i="1"/>
  <c r="DI40" i="1" s="1"/>
  <c r="DE7" i="1"/>
  <c r="DF7" i="1" s="1"/>
  <c r="DE8" i="1"/>
  <c r="DF8" i="1" s="1"/>
  <c r="DE9" i="1"/>
  <c r="DF9" i="1" s="1"/>
  <c r="DE10" i="1"/>
  <c r="DF10" i="1" s="1"/>
  <c r="DE11" i="1"/>
  <c r="DF11" i="1" s="1"/>
  <c r="DE12" i="1"/>
  <c r="DF12" i="1" s="1"/>
  <c r="DE13" i="1"/>
  <c r="DF13" i="1" s="1"/>
  <c r="DE14" i="1"/>
  <c r="DF14" i="1" s="1"/>
  <c r="DE15" i="1"/>
  <c r="DF15" i="1" s="1"/>
  <c r="DE16" i="1"/>
  <c r="DF16" i="1" s="1"/>
  <c r="DE17" i="1"/>
  <c r="DF17" i="1" s="1"/>
  <c r="DE18" i="1"/>
  <c r="DF18" i="1" s="1"/>
  <c r="DE19" i="1"/>
  <c r="DF19" i="1" s="1"/>
  <c r="DE20" i="1"/>
  <c r="DF20" i="1" s="1"/>
  <c r="DE21" i="1"/>
  <c r="DF21" i="1" s="1"/>
  <c r="DE22" i="1"/>
  <c r="DF22" i="1" s="1"/>
  <c r="DE23" i="1"/>
  <c r="DF23" i="1" s="1"/>
  <c r="DE24" i="1"/>
  <c r="DF24" i="1" s="1"/>
  <c r="DE25" i="1"/>
  <c r="DF25" i="1" s="1"/>
  <c r="DE26" i="1"/>
  <c r="DF26" i="1" s="1"/>
  <c r="DE27" i="1"/>
  <c r="DF27" i="1" s="1"/>
  <c r="DE28" i="1"/>
  <c r="DF28" i="1" s="1"/>
  <c r="DE29" i="1"/>
  <c r="DF29" i="1" s="1"/>
  <c r="DE30" i="1"/>
  <c r="DF30" i="1" s="1"/>
  <c r="DE31" i="1"/>
  <c r="DF31" i="1" s="1"/>
  <c r="DE32" i="1"/>
  <c r="DF32" i="1" s="1"/>
  <c r="DE33" i="1"/>
  <c r="DF33" i="1" s="1"/>
  <c r="DE34" i="1"/>
  <c r="DF34" i="1" s="1"/>
  <c r="DE35" i="1"/>
  <c r="DF35" i="1" s="1"/>
  <c r="DE36" i="1"/>
  <c r="DF36" i="1" s="1"/>
  <c r="DE37" i="1"/>
  <c r="DF37" i="1" s="1"/>
  <c r="DE38" i="1"/>
  <c r="DF38" i="1" s="1"/>
  <c r="DE39" i="1"/>
  <c r="DF39" i="1" s="1"/>
  <c r="DE40" i="1"/>
  <c r="DF40" i="1" s="1"/>
  <c r="CT7" i="1"/>
  <c r="CU7" i="1" s="1"/>
  <c r="CT8" i="1"/>
  <c r="CU8" i="1" s="1"/>
  <c r="CT9" i="1"/>
  <c r="CU9" i="1" s="1"/>
  <c r="CT10" i="1"/>
  <c r="CU10" i="1" s="1"/>
  <c r="CT11" i="1"/>
  <c r="CU11" i="1" s="1"/>
  <c r="CT12" i="1"/>
  <c r="CU12" i="1" s="1"/>
  <c r="CT13" i="1"/>
  <c r="CU13" i="1" s="1"/>
  <c r="CT14" i="1"/>
  <c r="CU14" i="1" s="1"/>
  <c r="CT15" i="1"/>
  <c r="CU15" i="1" s="1"/>
  <c r="CT16" i="1"/>
  <c r="CU16" i="1" s="1"/>
  <c r="CT17" i="1"/>
  <c r="CU17" i="1" s="1"/>
  <c r="CT18" i="1"/>
  <c r="CU18" i="1" s="1"/>
  <c r="CT19" i="1"/>
  <c r="CU19" i="1" s="1"/>
  <c r="CT20" i="1"/>
  <c r="CU20" i="1" s="1"/>
  <c r="CT21" i="1"/>
  <c r="CU21" i="1" s="1"/>
  <c r="CT22" i="1"/>
  <c r="CU22" i="1" s="1"/>
  <c r="CT23" i="1"/>
  <c r="CU23" i="1" s="1"/>
  <c r="CT24" i="1"/>
  <c r="CU24" i="1" s="1"/>
  <c r="CT25" i="1"/>
  <c r="CU25" i="1" s="1"/>
  <c r="CT26" i="1"/>
  <c r="CU26" i="1" s="1"/>
  <c r="CT27" i="1"/>
  <c r="CU27" i="1" s="1"/>
  <c r="CT28" i="1"/>
  <c r="CU28" i="1" s="1"/>
  <c r="CT29" i="1"/>
  <c r="CU29" i="1" s="1"/>
  <c r="CT30" i="1"/>
  <c r="CU30" i="1" s="1"/>
  <c r="CT31" i="1"/>
  <c r="CU31" i="1" s="1"/>
  <c r="CT32" i="1"/>
  <c r="CU32" i="1" s="1"/>
  <c r="CT33" i="1"/>
  <c r="CU33" i="1" s="1"/>
  <c r="CT34" i="1"/>
  <c r="CU34" i="1" s="1"/>
  <c r="CT35" i="1"/>
  <c r="CU35" i="1" s="1"/>
  <c r="CT36" i="1"/>
  <c r="CU36" i="1" s="1"/>
  <c r="CT37" i="1"/>
  <c r="CU37" i="1" s="1"/>
  <c r="CT38" i="1"/>
  <c r="CU38" i="1" s="1"/>
  <c r="CT39" i="1"/>
  <c r="CU39" i="1" s="1"/>
  <c r="CT40" i="1"/>
  <c r="CU40" i="1" s="1"/>
  <c r="CD7" i="1"/>
  <c r="CQ8" i="1"/>
  <c r="CR8" i="1" s="1"/>
  <c r="CQ9" i="1"/>
  <c r="CR9" i="1" s="1"/>
  <c r="CQ10" i="1"/>
  <c r="CR10" i="1" s="1"/>
  <c r="CQ11" i="1"/>
  <c r="CR11" i="1" s="1"/>
  <c r="CQ12" i="1"/>
  <c r="CR12" i="1" s="1"/>
  <c r="CQ13" i="1"/>
  <c r="CR13" i="1" s="1"/>
  <c r="CQ14" i="1"/>
  <c r="CR14" i="1" s="1"/>
  <c r="CQ15" i="1"/>
  <c r="CR15" i="1" s="1"/>
  <c r="CQ16" i="1"/>
  <c r="CR16" i="1" s="1"/>
  <c r="CQ17" i="1"/>
  <c r="CR17" i="1" s="1"/>
  <c r="CQ18" i="1"/>
  <c r="CR18" i="1" s="1"/>
  <c r="CQ19" i="1"/>
  <c r="CR19" i="1" s="1"/>
  <c r="CQ20" i="1"/>
  <c r="CR20" i="1" s="1"/>
  <c r="CQ21" i="1"/>
  <c r="CR21" i="1" s="1"/>
  <c r="CQ22" i="1"/>
  <c r="CR22" i="1" s="1"/>
  <c r="CQ23" i="1"/>
  <c r="CR23" i="1" s="1"/>
  <c r="CQ24" i="1"/>
  <c r="CR24" i="1" s="1"/>
  <c r="CQ25" i="1"/>
  <c r="CR25" i="1" s="1"/>
  <c r="CQ26" i="1"/>
  <c r="CR26" i="1" s="1"/>
  <c r="CQ27" i="1"/>
  <c r="CR27" i="1" s="1"/>
  <c r="CQ28" i="1"/>
  <c r="CR28" i="1" s="1"/>
  <c r="CQ29" i="1"/>
  <c r="CR29" i="1" s="1"/>
  <c r="CQ30" i="1"/>
  <c r="CR30" i="1" s="1"/>
  <c r="CQ31" i="1"/>
  <c r="CR31" i="1" s="1"/>
  <c r="CQ32" i="1"/>
  <c r="CR32" i="1" s="1"/>
  <c r="CQ33" i="1"/>
  <c r="CR33" i="1" s="1"/>
  <c r="CQ34" i="1"/>
  <c r="CR34" i="1" s="1"/>
  <c r="CQ35" i="1"/>
  <c r="CR35" i="1" s="1"/>
  <c r="CQ36" i="1"/>
  <c r="CR36" i="1" s="1"/>
  <c r="CQ37" i="1"/>
  <c r="CR37" i="1" s="1"/>
  <c r="CQ38" i="1"/>
  <c r="CR38" i="1" s="1"/>
  <c r="CQ39" i="1"/>
  <c r="CR39" i="1" s="1"/>
  <c r="CQ40" i="1"/>
  <c r="CR40" i="1" s="1"/>
  <c r="EH41" i="1"/>
  <c r="DV41" i="1"/>
  <c r="DQ41" i="1"/>
  <c r="DN41" i="1"/>
  <c r="DK41" i="1"/>
  <c r="DJ41" i="1"/>
  <c r="DG41" i="1"/>
  <c r="DD41" i="1"/>
  <c r="CS41" i="1"/>
  <c r="CP41" i="1"/>
  <c r="CE41" i="1"/>
  <c r="CB41" i="1"/>
  <c r="BW41" i="1"/>
  <c r="BX41" i="1"/>
  <c r="BY41" i="1"/>
  <c r="BZ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G41" i="1"/>
  <c r="AH41" i="1"/>
  <c r="AF41" i="1"/>
  <c r="W41" i="1"/>
  <c r="X41" i="1"/>
  <c r="Y41" i="1"/>
  <c r="Z41" i="1"/>
  <c r="AA41" i="1"/>
  <c r="AB41" i="1"/>
  <c r="AC41" i="1"/>
  <c r="AD41" i="1"/>
  <c r="AE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H41" i="1"/>
  <c r="ED41" i="1" l="1"/>
  <c r="CD41" i="1"/>
  <c r="CF41" i="1"/>
  <c r="DO41" i="1"/>
  <c r="EG41" i="1"/>
  <c r="EM41" i="1"/>
  <c r="DL41" i="1"/>
  <c r="DP9" i="1"/>
  <c r="DP41" i="1" s="1"/>
  <c r="FB41" i="1"/>
  <c r="CC41" i="1"/>
  <c r="EP41" i="1"/>
  <c r="ES41" i="1"/>
  <c r="DS41" i="1"/>
  <c r="DU41" i="1"/>
  <c r="EA41" i="1"/>
  <c r="EJ41" i="1"/>
  <c r="EY41" i="1"/>
  <c r="FH41" i="1"/>
  <c r="DR41" i="1"/>
  <c r="DH41" i="1"/>
  <c r="CR41" i="1"/>
  <c r="CG41" i="1"/>
  <c r="DX41" i="1"/>
  <c r="FE41" i="1"/>
  <c r="FK41" i="1"/>
  <c r="EV41" i="1"/>
  <c r="DF41" i="1"/>
  <c r="CQ41" i="1"/>
  <c r="DE41" i="1"/>
  <c r="DM41" i="1"/>
  <c r="DI41" i="1"/>
  <c r="CU41" i="1" l="1"/>
  <c r="CT41" i="1"/>
</calcChain>
</file>

<file path=xl/sharedStrings.xml><?xml version="1.0" encoding="utf-8"?>
<sst xmlns="http://schemas.openxmlformats.org/spreadsheetml/2006/main" count="497" uniqueCount="101">
  <si>
    <t>PRISE EN CHARGE DE CAS DANS LA COMMUNAUTE</t>
  </si>
  <si>
    <t>DISPONIBILITE DES INTRANTS</t>
  </si>
  <si>
    <t>NUMERATEUR</t>
  </si>
  <si>
    <t>DENOMINATEUR</t>
  </si>
  <si>
    <t>%</t>
  </si>
  <si>
    <t>Nombre de structures n'ayant pas connu des ruptures de stock en ACT</t>
  </si>
  <si>
    <t>Nombre de structures appuyées</t>
  </si>
  <si>
    <t>Nombre de structures n'ayant pas connu des ruptures de stock en TDR</t>
  </si>
  <si>
    <t xml:space="preserve">Nombre de structures appuyées </t>
  </si>
  <si>
    <t>Nombre de structures n'ayant pas connu des ruptures de stock en MILD</t>
  </si>
  <si>
    <t>Nombre de structures n'ayant pas connu des ruptures de stock en SP</t>
  </si>
  <si>
    <t>Nombre de structures n'ayant pas connu des ruptures de stock en ARTESUNATE injectable</t>
  </si>
  <si>
    <t>HGR</t>
  </si>
  <si>
    <t>AS/CS PILOTE</t>
  </si>
  <si>
    <t>TOTAL FOSA</t>
  </si>
  <si>
    <t>NOMBRE DE MILDs DISTRIBUEES A LA CPN 1 ATTENDUES</t>
  </si>
  <si>
    <t>NOMBRE DE MILDs DISTRIBUES A LA  CPS ATTENDUES</t>
  </si>
  <si>
    <t>NOMBRE DE MILDs DISTRIBUEES A LA CPN ET CPS ATTENDUES</t>
  </si>
  <si>
    <t>POURCENTAGE DES MILDS DISTRIBUEES EN CPS ET EN CPN</t>
  </si>
  <si>
    <t>CIBLE CAS SUSPECT 2019</t>
  </si>
  <si>
    <t>CIBLE CAS SUSPECT TESTES 2019</t>
  </si>
  <si>
    <t>CAS CONFIRMES PALUDISME 2019</t>
  </si>
  <si>
    <t>CIBLE CAS TRAITES 2019</t>
  </si>
  <si>
    <t>CIBLE CAS SUSPECT 2020</t>
  </si>
  <si>
    <t>CIBLE CAS SUSPECT TESTES 2020</t>
  </si>
  <si>
    <t>CAS CONFIRMES PALUDISME 2020</t>
  </si>
  <si>
    <t>CIBLE CAS TRAITES 2020</t>
  </si>
  <si>
    <t>AN1   2018</t>
  </si>
  <si>
    <t>AN 2 2019</t>
  </si>
  <si>
    <t>AN3 2020</t>
  </si>
  <si>
    <t>ANNEE 2018</t>
  </si>
  <si>
    <t>ANNEE 2020</t>
  </si>
  <si>
    <t>Bailleur</t>
  </si>
  <si>
    <t>Patenaire de mise en œuvre</t>
  </si>
  <si>
    <t>DPS</t>
  </si>
  <si>
    <t>SR</t>
  </si>
  <si>
    <t>ZS</t>
  </si>
  <si>
    <t>CDR</t>
  </si>
  <si>
    <t>ANTENNE</t>
  </si>
  <si>
    <t>Population PNDS 2016</t>
  </si>
  <si>
    <t>Population PNDS 2017</t>
  </si>
  <si>
    <t>Population PNDS 2018</t>
  </si>
  <si>
    <t>Population PNDS 2019</t>
  </si>
  <si>
    <t>Population PNDS 2020</t>
  </si>
  <si>
    <t>proportion</t>
  </si>
  <si>
    <t>P1</t>
  </si>
  <si>
    <t>P2</t>
  </si>
  <si>
    <t>FM</t>
  </si>
  <si>
    <t>SANRU</t>
  </si>
  <si>
    <t>IMA</t>
  </si>
  <si>
    <t>NORD KIVU</t>
  </si>
  <si>
    <t>Alimbongo</t>
  </si>
  <si>
    <t>ASRAMES</t>
  </si>
  <si>
    <t>GOMA</t>
  </si>
  <si>
    <t>Bambo</t>
  </si>
  <si>
    <t>Beni</t>
  </si>
  <si>
    <t>Biena</t>
  </si>
  <si>
    <t>Binza (Rutshuru)</t>
  </si>
  <si>
    <t>Birambizo</t>
  </si>
  <si>
    <t>Butembo</t>
  </si>
  <si>
    <t>Goma</t>
  </si>
  <si>
    <t>Itebero</t>
  </si>
  <si>
    <t>Kalunguta</t>
  </si>
  <si>
    <t>Kamango</t>
  </si>
  <si>
    <t>Karisimbi (Goma)</t>
  </si>
  <si>
    <t>Katoyi</t>
  </si>
  <si>
    <t>Katwa</t>
  </si>
  <si>
    <t>Kayna</t>
  </si>
  <si>
    <t>Kbirizi</t>
  </si>
  <si>
    <t>Kibua</t>
  </si>
  <si>
    <t>Kirotshe</t>
  </si>
  <si>
    <t>Kyondo</t>
  </si>
  <si>
    <t>Lubero</t>
  </si>
  <si>
    <t>Mabalako</t>
  </si>
  <si>
    <t>Manguredjipa</t>
  </si>
  <si>
    <t>Masereka</t>
  </si>
  <si>
    <t>Masisi</t>
  </si>
  <si>
    <t>Musienene</t>
  </si>
  <si>
    <t>Mutwanga</t>
  </si>
  <si>
    <t>Mweso</t>
  </si>
  <si>
    <t>Nyiragongo</t>
  </si>
  <si>
    <t>Oicha</t>
  </si>
  <si>
    <t>Pinga</t>
  </si>
  <si>
    <t>Rutshuru</t>
  </si>
  <si>
    <t>Rwanguba</t>
  </si>
  <si>
    <t>Vuhovi</t>
  </si>
  <si>
    <t>Walikale</t>
  </si>
  <si>
    <t>POURCENTAGE CAS SUSPECT TESTES</t>
  </si>
  <si>
    <t xml:space="preserve">CIBLE CAS SUSPECT </t>
  </si>
  <si>
    <t xml:space="preserve">CIBLE CAS SUSPECT TESTES </t>
  </si>
  <si>
    <t>POURCENTAGE CAS TRAITES</t>
  </si>
  <si>
    <t>CADRE DE PERFORMANCE DU SR IMA POUR LE NORD KIVU</t>
  </si>
  <si>
    <t>P3</t>
  </si>
  <si>
    <t>P4</t>
  </si>
  <si>
    <t>P5</t>
  </si>
  <si>
    <t>P6</t>
  </si>
  <si>
    <t>CAS CONFIRMES PALUDISME 2018</t>
  </si>
  <si>
    <t>CIBLE CAS TRAITES 2018</t>
  </si>
  <si>
    <t xml:space="preserve">NOMBRE DE FEMMES ENCEINTES ATTENDUES  A LA CPN 1 </t>
  </si>
  <si>
    <t xml:space="preserve">NOMBRE D'ENFANTS DE MOINS D'UNE ANNEE ATTENDUES  A LA  CPS </t>
  </si>
  <si>
    <t>NOMBRE DE  FEMMES ENCEINTES ET ENFANTS DE MOINS D'UNE ANNEE ATTENDUES A LA CPN ET A LA CPS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</si>
</sst>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 * #,##0.00_)_F_C_ ;_ * \(#,##0.00\)_F_C_ ;_ * &quot;-&quot;??_)_F_C_ ;_ @_ "/>
    <numFmt numFmtId="165" formatCode="&quot;$&quot;#,##0_);[Red]\(&quot;$&quot;#,##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0.0000"/>
    <numFmt numFmtId="170" formatCode="_-\$* #,##0_-;&quot;-$&quot;* #,##0_-;_-\$* \-_-;_-@_-"/>
    <numFmt numFmtId="171" formatCode="[$$-409]#,##0_ ;[Red]\-[$$-409]#,##0\ "/>
    <numFmt numFmtId="172" formatCode="_-[$EUR]\ * #,##0_-;\-[$EUR]\ * #,##0_-;_-[$EUR]\ * &quot;-&quot;_-;_-@_-"/>
    <numFmt numFmtId="173" formatCode="_-&quot;$&quot;* #,##0_-;\-&quot;$&quot;* #,##0_-;_-&quot;$&quot;* &quot;-&quot;_-;_-@_-"/>
    <numFmt numFmtId="174" formatCode="#,##0_ ;\-#,##0\ "/>
    <numFmt numFmtId="175" formatCode="_-* #,##0.00_-;\-* #,##0.00_-;_-* \-??_-;_-@_-"/>
    <numFmt numFmtId="176" formatCode="_-* #,##0.00_-;\-* #,##0.00_-;_-* &quot;-&quot;??_-;_-@_-"/>
    <numFmt numFmtId="177" formatCode="[$€-2]\ #,##0.00_);[Red]\([$€-2]\ #,##0.00\)"/>
    <numFmt numFmtId="178" formatCode="0.0"/>
    <numFmt numFmtId="179" formatCode="_-* #,##0_-;\-* #,##0_-;_-* &quot;-&quot;??_-;_-@_-"/>
    <numFmt numFmtId="180" formatCode="&quot;$&quot;#,##0.00;[Red]\-&quot;$&quot;#,##0.00"/>
    <numFmt numFmtId="181" formatCode="&quot;€&quot;#,##0.00;[Red]\-&quot;€&quot;#,##0.00"/>
    <numFmt numFmtId="182" formatCode="_-* #,##0.0\ _€_-;\-* #,##0.0\ _€_-;_-* &quot;-&quot;??\ _€_-;_-@_-"/>
    <numFmt numFmtId="183" formatCode="_(* #,##0.0_);_(* \(#,##0.0\);_(* &quot;-&quot;??_);_(@_)"/>
    <numFmt numFmtId="184" formatCode="_ &quot;$&quot;\ * #,##0_ ;_ &quot;$&quot;\ * \-#,##0_ ;_ &quot;$&quot;\ * &quot;-&quot;_ ;_ @_ "/>
    <numFmt numFmtId="185" formatCode="_ &quot;€&quot;\ * #,##0_ ;_ &quot;€&quot;\ * \-#,##0_ ;_ &quot;€&quot;\ * &quot;-&quot;_ ;_ @_ "/>
    <numFmt numFmtId="186" formatCode="&quot;$&quot;#,##0;\-&quot;$&quot;#,##0"/>
    <numFmt numFmtId="187" formatCode="_ * #,##0_)\ &quot;$&quot;_ ;_ * \(#,##0\)\ &quot;$&quot;_ ;_ * &quot;-&quot;_)\ &quot;$&quot;_ ;_ @_ "/>
    <numFmt numFmtId="188" formatCode="_-* #,##0\ _€_-;\-* #,##0\ _€_-;_-* &quot;-&quot;?\ _€_-;_-@_-"/>
    <numFmt numFmtId="189" formatCode="_-[$$-409]* #,##0.00_ ;_-[$$-409]* \-#,##0.00\ ;_-[$$-409]* &quot;-&quot;??_ ;_-@_ "/>
    <numFmt numFmtId="190" formatCode="0.000000"/>
    <numFmt numFmtId="191" formatCode="#,##0.0\ _€;[Red]#,##0.0\ _€"/>
    <numFmt numFmtId="192" formatCode="&quot;£&quot;#,##0.00;\-&quot;£&quot;#,##0.00"/>
    <numFmt numFmtId="193" formatCode="[$$-409]#,##0"/>
    <numFmt numFmtId="194" formatCode="_ * #,##0.00_ ;_ * \-#,##0.00_ ;_ * \-??_ ;_ @_ "/>
    <numFmt numFmtId="195" formatCode="#,##0.0"/>
    <numFmt numFmtId="196" formatCode="_ * #,##0.00_ ;_ * \-#,##0.00_ ;_ * &quot;-&quot;??_ ;_ @_ "/>
    <numFmt numFmtId="197" formatCode="#,##0\ _€"/>
    <numFmt numFmtId="198" formatCode="_-* #,##0.00&quot; €&quot;_-;\-* #,##0.00&quot; €&quot;_-;_-* \-??&quot; €&quot;_-;_-@_-"/>
    <numFmt numFmtId="199" formatCode="&quot;$&quot;#,##0"/>
    <numFmt numFmtId="200" formatCode="_(&quot;$&quot;* #,##0.0_);_(&quot;$&quot;* \(#,##0.0\);_(&quot;$&quot;* &quot;-&quot;??_);_(@_)"/>
    <numFmt numFmtId="201" formatCode="_-&quot;$&quot;* #,##0.00_-;\-&quot;$&quot;* #,##0.00_-;_-&quot;$&quot;* &quot;-&quot;??_-;_-@_-"/>
    <numFmt numFmtId="202" formatCode="_(* #,##0.00_);_(* \(#,##0.00\);_(* \-??_);_(@_)"/>
    <numFmt numFmtId="203" formatCode="&quot;SFr. &quot;#,##0.00;&quot;SFr. -&quot;#,##0.00"/>
    <numFmt numFmtId="204" formatCode="#,##0;[Red]#,##0"/>
    <numFmt numFmtId="205" formatCode="_-* #,##0.00_-;_-* #,##0.00\-;_-* &quot;-&quot;??_-;_-@_-"/>
    <numFmt numFmtId="206" formatCode="_-* #,##0.00\ _$_-;\-* #,##0.00\ _$_-;_-* &quot;-&quot;??\ _$_-;_-@_-"/>
    <numFmt numFmtId="207" formatCode="_-* #,##0.00\ _€_-;\-* #,##0.00\ _€_-;_-* \-??\ _€_-;_-@_-"/>
    <numFmt numFmtId="208" formatCode="_-* #,##0.00\ _$_-;_-* #,##0.00\ _$\-;_-* &quot;-&quot;??\ _$_-;_-@_-"/>
    <numFmt numFmtId="209" formatCode="_ &quot;$&quot;\ * #,##0.00_ ;_ &quot;$&quot;\ * \-#,##0.00_ ;_ &quot;$&quot;\ * &quot;-&quot;??_ ;_ @_ "/>
    <numFmt numFmtId="210" formatCode="_ &quot;€&quot;\ * #,##0.00_ ;_ &quot;€&quot;\ * \-#,##0.00_ ;_ &quot;€&quot;\ * &quot;-&quot;??_ ;_ @_ "/>
    <numFmt numFmtId="211" formatCode="_-* #,##0.0\ _€_-;\-* #,##0.0\ _€_-;_-* &quot;-&quot;?\ _€_-;_-@_-"/>
    <numFmt numFmtId="212" formatCode="[$$-1409]#,##0"/>
    <numFmt numFmtId="213" formatCode="_ &quot;€ &quot;* #,##0.00_ ;_ &quot;€ &quot;* \-#,##0.00_ ;_ &quot;€ &quot;* \-??_ ;_ @_ "/>
    <numFmt numFmtId="214" formatCode="_ &quot;SFr.&quot;\ * #,##0.00_ ;_ &quot;SFr.&quot;\ * \-#,##0.00_ ;_ &quot;SFr.&quot;\ * &quot;-&quot;??_ ;_ @_ 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8"/>
      <color indexed="12"/>
      <name val="Arial"/>
      <family val="2"/>
    </font>
    <font>
      <b/>
      <sz val="9"/>
      <color indexed="32"/>
      <name val="Tahoma"/>
      <family val="2"/>
    </font>
    <font>
      <sz val="8"/>
      <color indexed="8"/>
      <name val="Arial"/>
      <family val="2"/>
    </font>
    <font>
      <u/>
      <sz val="8"/>
      <color indexed="12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sz val="12"/>
      <color theme="1"/>
      <name val="Times New Roman"/>
      <family val="2"/>
    </font>
    <font>
      <sz val="10"/>
      <name val="Verdana"/>
      <family val="2"/>
    </font>
    <font>
      <sz val="11"/>
      <color indexed="62"/>
      <name val="Calibri"/>
      <family val="2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8"/>
      <color indexed="8"/>
      <name val="Tahoma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1"/>
      <color indexed="60"/>
      <name val="Calibri"/>
      <family val="2"/>
    </font>
    <font>
      <sz val="10"/>
      <name val="Arial Unicode MS"/>
      <family val="2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sz val="11"/>
      <color rgb="FF000000"/>
      <name val="Calibri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12">
    <xf numFmtId="0" fontId="0" fillId="0" borderId="0"/>
    <xf numFmtId="9" fontId="1" fillId="0" borderId="0" applyFont="0" applyFill="0" applyBorder="0" applyAlignment="0" applyProtection="0"/>
    <xf numFmtId="0" fontId="1" fillId="0" borderId="0"/>
    <xf numFmtId="167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170" fontId="20" fillId="0" borderId="0">
      <alignment horizontal="center" vertical="center"/>
      <protection locked="0"/>
    </xf>
    <xf numFmtId="171" fontId="20" fillId="0" borderId="0">
      <alignment horizontal="center" vertical="center"/>
      <protection locked="0"/>
    </xf>
    <xf numFmtId="171" fontId="20" fillId="0" borderId="0">
      <alignment horizontal="center" vertical="center"/>
      <protection locked="0"/>
    </xf>
    <xf numFmtId="172" fontId="20" fillId="0" borderId="0">
      <alignment horizontal="center" vertical="center"/>
      <protection locked="0"/>
    </xf>
    <xf numFmtId="171" fontId="20" fillId="0" borderId="0">
      <alignment horizontal="center" vertical="center"/>
      <protection locked="0"/>
    </xf>
    <xf numFmtId="172" fontId="20" fillId="0" borderId="0">
      <alignment horizontal="center" vertical="center"/>
      <protection locked="0"/>
    </xf>
    <xf numFmtId="171" fontId="20" fillId="0" borderId="0">
      <alignment horizontal="center" vertical="center"/>
      <protection locked="0"/>
    </xf>
    <xf numFmtId="172" fontId="20" fillId="0" borderId="0">
      <alignment horizontal="center" vertical="center"/>
      <protection locked="0"/>
    </xf>
    <xf numFmtId="171" fontId="20" fillId="0" borderId="0">
      <alignment horizontal="center" vertical="center"/>
      <protection locked="0"/>
    </xf>
    <xf numFmtId="172" fontId="20" fillId="0" borderId="0">
      <alignment horizontal="center" vertical="center"/>
      <protection locked="0"/>
    </xf>
    <xf numFmtId="171" fontId="20" fillId="0" borderId="0">
      <alignment horizontal="center" vertical="center"/>
      <protection locked="0"/>
    </xf>
    <xf numFmtId="172" fontId="20" fillId="0" borderId="0">
      <alignment horizontal="center" vertical="center"/>
      <protection locked="0"/>
    </xf>
    <xf numFmtId="172" fontId="20" fillId="0" borderId="0">
      <alignment horizontal="center" vertical="center"/>
      <protection locked="0"/>
    </xf>
    <xf numFmtId="171" fontId="20" fillId="0" borderId="0">
      <alignment horizontal="center" vertical="center"/>
      <protection locked="0"/>
    </xf>
    <xf numFmtId="171" fontId="20" fillId="0" borderId="0">
      <alignment horizontal="center" vertical="center"/>
      <protection locked="0"/>
    </xf>
    <xf numFmtId="172" fontId="20" fillId="0" borderId="0">
      <alignment horizontal="center" vertical="center"/>
      <protection locked="0"/>
    </xf>
    <xf numFmtId="171" fontId="20" fillId="0" borderId="0">
      <alignment horizontal="center" vertical="center"/>
      <protection locked="0"/>
    </xf>
    <xf numFmtId="172" fontId="20" fillId="0" borderId="0">
      <alignment horizontal="center" vertical="center"/>
      <protection locked="0"/>
    </xf>
    <xf numFmtId="171" fontId="20" fillId="0" borderId="0">
      <alignment horizontal="center" vertical="center"/>
      <protection locked="0"/>
    </xf>
    <xf numFmtId="172" fontId="20" fillId="0" borderId="0">
      <alignment horizontal="center" vertical="center"/>
      <protection locked="0"/>
    </xf>
    <xf numFmtId="171" fontId="20" fillId="0" borderId="0">
      <alignment horizontal="center" vertical="center"/>
      <protection locked="0"/>
    </xf>
    <xf numFmtId="172" fontId="20" fillId="0" borderId="0">
      <alignment horizontal="center" vertical="center"/>
      <protection locked="0"/>
    </xf>
    <xf numFmtId="171" fontId="20" fillId="0" borderId="0">
      <alignment horizontal="center" vertical="center"/>
      <protection locked="0"/>
    </xf>
    <xf numFmtId="172" fontId="20" fillId="0" borderId="0">
      <alignment horizontal="center" vertical="center"/>
      <protection locked="0"/>
    </xf>
    <xf numFmtId="172" fontId="20" fillId="0" borderId="0">
      <alignment horizontal="center" vertical="center"/>
      <protection locked="0"/>
    </xf>
    <xf numFmtId="171" fontId="20" fillId="0" borderId="0">
      <alignment horizontal="center" vertical="center"/>
      <protection locked="0"/>
    </xf>
    <xf numFmtId="171" fontId="20" fillId="0" borderId="0">
      <alignment horizontal="center" vertical="center"/>
      <protection locked="0"/>
    </xf>
    <xf numFmtId="172" fontId="20" fillId="0" borderId="0">
      <alignment horizontal="center" vertical="center"/>
      <protection locked="0"/>
    </xf>
    <xf numFmtId="171" fontId="20" fillId="0" borderId="0">
      <alignment horizontal="center" vertical="center"/>
      <protection locked="0"/>
    </xf>
    <xf numFmtId="172" fontId="20" fillId="0" borderId="0">
      <alignment horizontal="center" vertical="center"/>
      <protection locked="0"/>
    </xf>
    <xf numFmtId="171" fontId="20" fillId="0" borderId="0">
      <alignment horizontal="center" vertical="center"/>
      <protection locked="0"/>
    </xf>
    <xf numFmtId="172" fontId="20" fillId="0" borderId="0">
      <alignment horizontal="center" vertical="center"/>
      <protection locked="0"/>
    </xf>
    <xf numFmtId="171" fontId="20" fillId="0" borderId="0">
      <alignment horizontal="center" vertical="center"/>
      <protection locked="0"/>
    </xf>
    <xf numFmtId="172" fontId="20" fillId="0" borderId="0">
      <alignment horizontal="center" vertical="center"/>
      <protection locked="0"/>
    </xf>
    <xf numFmtId="171" fontId="20" fillId="0" borderId="0">
      <alignment horizontal="center" vertical="center"/>
      <protection locked="0"/>
    </xf>
    <xf numFmtId="172" fontId="20" fillId="0" borderId="0">
      <alignment horizontal="center" vertical="center"/>
      <protection locked="0"/>
    </xf>
    <xf numFmtId="172" fontId="20" fillId="0" borderId="0">
      <alignment horizontal="center" vertical="center"/>
      <protection locked="0"/>
    </xf>
    <xf numFmtId="49" fontId="21" fillId="20" borderId="0">
      <alignment horizontal="left"/>
    </xf>
    <xf numFmtId="1" fontId="22" fillId="21" borderId="0">
      <alignment horizontal="center" vertical="center"/>
      <protection locked="0"/>
    </xf>
    <xf numFmtId="1" fontId="22" fillId="22" borderId="0">
      <alignment horizontal="center" vertical="center"/>
      <protection locked="0"/>
    </xf>
    <xf numFmtId="49" fontId="23" fillId="23" borderId="0">
      <alignment horizontal="left" vertical="center" wrapText="1"/>
      <protection locked="0"/>
    </xf>
    <xf numFmtId="49" fontId="23" fillId="23" borderId="0">
      <alignment horizontal="left" vertical="center" wrapText="1"/>
      <protection locked="0"/>
    </xf>
    <xf numFmtId="49" fontId="23" fillId="23" borderId="0">
      <alignment horizontal="left" vertical="center" wrapText="1"/>
      <protection locked="0"/>
    </xf>
    <xf numFmtId="49" fontId="23" fillId="23" borderId="0">
      <alignment horizontal="left" vertical="center" wrapText="1"/>
      <protection locked="0"/>
    </xf>
    <xf numFmtId="49" fontId="23" fillId="23" borderId="0">
      <alignment horizontal="left" vertical="center" wrapText="1"/>
      <protection locked="0"/>
    </xf>
    <xf numFmtId="49" fontId="23" fillId="23" borderId="0">
      <alignment horizontal="left" vertical="center" wrapText="1"/>
      <protection locked="0"/>
    </xf>
    <xf numFmtId="49" fontId="23" fillId="23" borderId="0">
      <alignment horizontal="left" vertical="center" wrapText="1"/>
      <protection locked="0"/>
    </xf>
    <xf numFmtId="49" fontId="23" fillId="23" borderId="0">
      <alignment horizontal="left" vertical="center" wrapText="1"/>
      <protection locked="0"/>
    </xf>
    <xf numFmtId="49" fontId="23" fillId="23" borderId="0">
      <alignment horizontal="left" vertical="center" wrapText="1"/>
      <protection locked="0"/>
    </xf>
    <xf numFmtId="49" fontId="23" fillId="23" borderId="0">
      <alignment horizontal="left" vertical="center" wrapText="1"/>
      <protection locked="0"/>
    </xf>
    <xf numFmtId="49" fontId="23" fillId="23" borderId="0">
      <alignment horizontal="left" vertical="center" wrapText="1"/>
      <protection locked="0"/>
    </xf>
    <xf numFmtId="49" fontId="23" fillId="23" borderId="0">
      <alignment horizontal="left" vertical="center" wrapText="1"/>
      <protection locked="0"/>
    </xf>
    <xf numFmtId="49" fontId="23" fillId="23" borderId="0">
      <alignment horizontal="left" vertical="center" wrapText="1"/>
      <protection locked="0"/>
    </xf>
    <xf numFmtId="49" fontId="23" fillId="23" borderId="0">
      <alignment horizontal="left" vertical="center" wrapText="1"/>
      <protection locked="0"/>
    </xf>
    <xf numFmtId="49" fontId="23" fillId="23" borderId="0">
      <alignment horizontal="left" vertical="center" wrapText="1"/>
      <protection locked="0"/>
    </xf>
    <xf numFmtId="49" fontId="23" fillId="23" borderId="0">
      <alignment horizontal="left" vertical="center" wrapText="1"/>
      <protection locked="0"/>
    </xf>
    <xf numFmtId="49" fontId="23" fillId="23" borderId="0">
      <alignment horizontal="left" vertical="center" wrapText="1"/>
      <protection locked="0"/>
    </xf>
    <xf numFmtId="49" fontId="23" fillId="23" borderId="0">
      <alignment horizontal="left" vertical="center" wrapText="1"/>
      <protection locked="0"/>
    </xf>
    <xf numFmtId="49" fontId="23" fillId="23" borderId="0">
      <alignment horizontal="left" vertical="center" wrapText="1"/>
      <protection locked="0"/>
    </xf>
    <xf numFmtId="170" fontId="24" fillId="0" borderId="8">
      <alignment horizontal="center" vertical="center"/>
    </xf>
    <xf numFmtId="170" fontId="24" fillId="0" borderId="8">
      <alignment horizontal="center" vertical="center"/>
    </xf>
    <xf numFmtId="170" fontId="24" fillId="0" borderId="8">
      <alignment horizontal="center" vertical="center"/>
    </xf>
    <xf numFmtId="170" fontId="24" fillId="0" borderId="8">
      <alignment horizontal="center" vertical="center"/>
    </xf>
    <xf numFmtId="170" fontId="24" fillId="0" borderId="8">
      <alignment horizontal="center" vertical="center"/>
    </xf>
    <xf numFmtId="170" fontId="24" fillId="0" borderId="8">
      <alignment horizontal="center" vertical="center"/>
    </xf>
    <xf numFmtId="170" fontId="24" fillId="0" borderId="8">
      <alignment horizontal="center" vertical="center"/>
    </xf>
    <xf numFmtId="170" fontId="24" fillId="0" borderId="8">
      <alignment horizontal="center" vertical="center"/>
    </xf>
    <xf numFmtId="170" fontId="24" fillId="0" borderId="8">
      <alignment horizontal="center" vertical="center"/>
    </xf>
    <xf numFmtId="170" fontId="24" fillId="0" borderId="8">
      <alignment horizontal="center" vertical="center"/>
    </xf>
    <xf numFmtId="170" fontId="24" fillId="0" borderId="8">
      <alignment horizontal="center" vertical="center"/>
    </xf>
    <xf numFmtId="170" fontId="24" fillId="0" borderId="8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0" fontId="24" fillId="0" borderId="8">
      <alignment horizontal="center" vertical="center"/>
    </xf>
    <xf numFmtId="170" fontId="24" fillId="0" borderId="8">
      <alignment horizontal="center" vertical="center"/>
    </xf>
    <xf numFmtId="170" fontId="24" fillId="0" borderId="8">
      <alignment horizontal="center" vertical="center"/>
    </xf>
    <xf numFmtId="170" fontId="24" fillId="0" borderId="8">
      <alignment horizontal="center" vertical="center"/>
    </xf>
    <xf numFmtId="170" fontId="24" fillId="0" borderId="8">
      <alignment horizontal="center" vertical="center"/>
    </xf>
    <xf numFmtId="170" fontId="24" fillId="0" borderId="8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4" fontId="24" fillId="0" borderId="9" applyBorder="0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173" fontId="24" fillId="0" borderId="9">
      <alignment horizontal="center" vertical="center"/>
    </xf>
    <xf numFmtId="49" fontId="18" fillId="0" borderId="0"/>
    <xf numFmtId="49" fontId="18" fillId="0" borderId="0"/>
    <xf numFmtId="49" fontId="18" fillId="0" borderId="0"/>
    <xf numFmtId="49" fontId="18" fillId="0" borderId="0"/>
    <xf numFmtId="49" fontId="18" fillId="0" borderId="0"/>
    <xf numFmtId="49" fontId="18" fillId="0" borderId="0"/>
    <xf numFmtId="49" fontId="18" fillId="0" borderId="0"/>
    <xf numFmtId="49" fontId="18" fillId="0" borderId="0"/>
    <xf numFmtId="49" fontId="18" fillId="0" borderId="0"/>
    <xf numFmtId="49" fontId="24" fillId="0" borderId="0">
      <alignment horizontal="left"/>
    </xf>
    <xf numFmtId="49" fontId="24" fillId="0" borderId="0">
      <alignment horizontal="left"/>
    </xf>
    <xf numFmtId="49" fontId="24" fillId="0" borderId="0">
      <alignment horizontal="left"/>
    </xf>
    <xf numFmtId="49" fontId="24" fillId="0" borderId="0">
      <alignment horizontal="left"/>
    </xf>
    <xf numFmtId="49" fontId="24" fillId="0" borderId="0">
      <alignment horizontal="left"/>
    </xf>
    <xf numFmtId="49" fontId="24" fillId="0" borderId="0">
      <alignment horizontal="left"/>
    </xf>
    <xf numFmtId="49" fontId="24" fillId="0" borderId="0">
      <alignment horizontal="left"/>
    </xf>
    <xf numFmtId="49" fontId="24" fillId="0" borderId="0">
      <alignment horizontal="left"/>
    </xf>
    <xf numFmtId="49" fontId="24" fillId="0" borderId="0">
      <alignment horizontal="left"/>
    </xf>
    <xf numFmtId="49" fontId="25" fillId="0" borderId="0">
      <alignment horizontal="left"/>
    </xf>
    <xf numFmtId="49" fontId="25" fillId="0" borderId="0">
      <alignment horizontal="left"/>
    </xf>
    <xf numFmtId="49" fontId="25" fillId="0" borderId="0">
      <alignment horizontal="left"/>
    </xf>
    <xf numFmtId="49" fontId="25" fillId="0" borderId="0">
      <alignment horizontal="left"/>
    </xf>
    <xf numFmtId="49" fontId="25" fillId="0" borderId="0">
      <alignment horizontal="left"/>
    </xf>
    <xf numFmtId="49" fontId="25" fillId="0" borderId="0">
      <alignment horizontal="left"/>
    </xf>
    <xf numFmtId="49" fontId="25" fillId="0" borderId="0">
      <alignment horizontal="left"/>
    </xf>
    <xf numFmtId="49" fontId="25" fillId="0" borderId="0">
      <alignment horizontal="left"/>
    </xf>
    <xf numFmtId="49" fontId="25" fillId="0" borderId="0">
      <alignment horizontal="left"/>
    </xf>
    <xf numFmtId="49" fontId="25" fillId="0" borderId="0">
      <alignment horizontal="left"/>
    </xf>
    <xf numFmtId="49" fontId="25" fillId="0" borderId="0">
      <alignment horizontal="left"/>
    </xf>
    <xf numFmtId="49" fontId="25" fillId="0" borderId="0">
      <alignment horizontal="left"/>
    </xf>
    <xf numFmtId="49" fontId="25" fillId="0" borderId="0">
      <alignment horizontal="left"/>
    </xf>
    <xf numFmtId="49" fontId="25" fillId="0" borderId="0">
      <alignment horizontal="left"/>
    </xf>
    <xf numFmtId="49" fontId="25" fillId="0" borderId="0">
      <alignment horizontal="left"/>
    </xf>
    <xf numFmtId="49" fontId="25" fillId="0" borderId="0">
      <alignment horizontal="left"/>
    </xf>
    <xf numFmtId="49" fontId="25" fillId="0" borderId="0">
      <alignment horizontal="left"/>
    </xf>
    <xf numFmtId="49" fontId="25" fillId="0" borderId="0">
      <alignment horizontal="left"/>
    </xf>
    <xf numFmtId="49" fontId="25" fillId="0" borderId="0">
      <alignment horizontal="left"/>
    </xf>
    <xf numFmtId="171" fontId="22" fillId="0" borderId="0">
      <protection locked="0"/>
    </xf>
    <xf numFmtId="171" fontId="22" fillId="0" borderId="0">
      <protection locked="0"/>
    </xf>
    <xf numFmtId="171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2" fillId="0" borderId="0">
      <protection locked="0"/>
    </xf>
    <xf numFmtId="171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2" fillId="0" borderId="0">
      <protection locked="0"/>
    </xf>
    <xf numFmtId="171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1" fontId="26" fillId="0" borderId="0">
      <alignment horizontal="center" vertical="center"/>
    </xf>
    <xf numFmtId="171" fontId="26" fillId="0" borderId="0">
      <alignment horizontal="center" vertical="center"/>
    </xf>
    <xf numFmtId="0" fontId="26" fillId="0" borderId="0">
      <alignment horizontal="center" vertical="center"/>
    </xf>
    <xf numFmtId="171" fontId="26" fillId="0" borderId="0">
      <alignment horizontal="center" vertical="center"/>
    </xf>
    <xf numFmtId="0" fontId="26" fillId="0" borderId="0">
      <alignment horizontal="center" vertical="center"/>
    </xf>
    <xf numFmtId="171" fontId="26" fillId="0" borderId="0">
      <alignment horizontal="center" vertical="center"/>
    </xf>
    <xf numFmtId="0" fontId="26" fillId="0" borderId="0">
      <alignment horizontal="center" vertical="center"/>
    </xf>
    <xf numFmtId="171" fontId="26" fillId="0" borderId="0">
      <alignment horizontal="center" vertical="center"/>
    </xf>
    <xf numFmtId="0" fontId="26" fillId="0" borderId="0">
      <alignment horizontal="center" vertical="center"/>
    </xf>
    <xf numFmtId="171" fontId="26" fillId="0" borderId="0">
      <alignment horizontal="center" vertical="center"/>
    </xf>
    <xf numFmtId="0" fontId="26" fillId="0" borderId="0">
      <alignment horizontal="center" vertical="center"/>
    </xf>
    <xf numFmtId="171" fontId="26" fillId="0" borderId="0">
      <alignment horizontal="center" vertical="center"/>
    </xf>
    <xf numFmtId="0" fontId="26" fillId="0" borderId="0">
      <alignment horizontal="center" vertical="center"/>
    </xf>
    <xf numFmtId="0" fontId="26" fillId="0" borderId="0">
      <alignment horizontal="center" vertical="center"/>
    </xf>
    <xf numFmtId="171" fontId="26" fillId="0" borderId="0">
      <alignment horizontal="center" vertical="center"/>
    </xf>
    <xf numFmtId="0" fontId="26" fillId="0" borderId="0">
      <alignment horizontal="center" vertical="center"/>
    </xf>
    <xf numFmtId="171" fontId="26" fillId="0" borderId="0">
      <alignment horizontal="center" vertical="center"/>
    </xf>
    <xf numFmtId="0" fontId="26" fillId="0" borderId="0">
      <alignment horizontal="center" vertical="center"/>
    </xf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171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171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171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171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171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171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2" borderId="0" applyNumberFormat="0" applyBorder="0" applyAlignment="0" applyProtection="0"/>
    <xf numFmtId="171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171" fontId="28" fillId="42" borderId="0" applyNumberFormat="0" applyBorder="0" applyAlignment="0" applyProtection="0"/>
    <xf numFmtId="0" fontId="28" fillId="42" borderId="0" applyNumberFormat="0" applyBorder="0" applyAlignment="0" applyProtection="0"/>
    <xf numFmtId="171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171" fontId="28" fillId="42" borderId="0" applyNumberFormat="0" applyBorder="0" applyAlignment="0" applyProtection="0"/>
    <xf numFmtId="0" fontId="28" fillId="42" borderId="0" applyNumberFormat="0" applyBorder="0" applyAlignment="0" applyProtection="0"/>
    <xf numFmtId="171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171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171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171" fontId="28" fillId="43" borderId="0" applyNumberFormat="0" applyBorder="0" applyAlignment="0" applyProtection="0"/>
    <xf numFmtId="0" fontId="28" fillId="43" borderId="0" applyNumberFormat="0" applyBorder="0" applyAlignment="0" applyProtection="0"/>
    <xf numFmtId="171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171" fontId="28" fillId="43" borderId="0" applyNumberFormat="0" applyBorder="0" applyAlignment="0" applyProtection="0"/>
    <xf numFmtId="0" fontId="28" fillId="43" borderId="0" applyNumberFormat="0" applyBorder="0" applyAlignment="0" applyProtection="0"/>
    <xf numFmtId="171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171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171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171" fontId="28" fillId="44" borderId="0" applyNumberFormat="0" applyBorder="0" applyAlignment="0" applyProtection="0"/>
    <xf numFmtId="0" fontId="28" fillId="44" borderId="0" applyNumberFormat="0" applyBorder="0" applyAlignment="0" applyProtection="0"/>
    <xf numFmtId="171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171" fontId="28" fillId="44" borderId="0" applyNumberFormat="0" applyBorder="0" applyAlignment="0" applyProtection="0"/>
    <xf numFmtId="0" fontId="28" fillId="44" borderId="0" applyNumberFormat="0" applyBorder="0" applyAlignment="0" applyProtection="0"/>
    <xf numFmtId="171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171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5" borderId="0" applyNumberFormat="0" applyBorder="0" applyAlignment="0" applyProtection="0"/>
    <xf numFmtId="171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171" fontId="28" fillId="45" borderId="0" applyNumberFormat="0" applyBorder="0" applyAlignment="0" applyProtection="0"/>
    <xf numFmtId="0" fontId="28" fillId="45" borderId="0" applyNumberFormat="0" applyBorder="0" applyAlignment="0" applyProtection="0"/>
    <xf numFmtId="171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171" fontId="28" fillId="45" borderId="0" applyNumberFormat="0" applyBorder="0" applyAlignment="0" applyProtection="0"/>
    <xf numFmtId="0" fontId="28" fillId="45" borderId="0" applyNumberFormat="0" applyBorder="0" applyAlignment="0" applyProtection="0"/>
    <xf numFmtId="171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171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25" borderId="0" applyNumberFormat="0" applyBorder="0" applyAlignment="0" applyProtection="0"/>
    <xf numFmtId="0" fontId="7" fillId="3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6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171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1" fillId="30" borderId="10" applyNumberFormat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46" borderId="12" applyNumberFormat="0" applyAlignment="0" applyProtection="0"/>
    <xf numFmtId="0" fontId="10" fillId="6" borderId="5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90" fontId="14" fillId="0" borderId="0" applyFill="0" applyBorder="0" applyAlignment="0" applyProtection="0"/>
    <xf numFmtId="190" fontId="14" fillId="0" borderId="0" applyFill="0" applyBorder="0" applyAlignment="0" applyProtection="0"/>
    <xf numFmtId="167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14" fillId="0" borderId="0" applyFill="0" applyBorder="0" applyAlignment="0" applyProtection="0"/>
    <xf numFmtId="167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ill="0" applyBorder="0" applyAlignment="0" applyProtection="0"/>
    <xf numFmtId="18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7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ill="0" applyBorder="0" applyAlignment="0" applyProtection="0"/>
    <xf numFmtId="167" fontId="14" fillId="0" borderId="0" applyFont="0" applyFill="0" applyBorder="0" applyAlignment="0" applyProtection="0"/>
    <xf numFmtId="195" fontId="14" fillId="0" borderId="0" applyFill="0" applyBorder="0" applyAlignment="0" applyProtection="0"/>
    <xf numFmtId="191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5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96" fontId="1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76" fontId="14" fillId="0" borderId="0" applyFont="0" applyFill="0" applyBorder="0" applyAlignment="0" applyProtection="0"/>
    <xf numFmtId="197" fontId="27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31" borderId="13" applyNumberFormat="0" applyFont="0" applyAlignment="0" applyProtection="0"/>
    <xf numFmtId="0" fontId="27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0" fontId="27" fillId="31" borderId="13" applyNumberFormat="0" applyFont="0" applyAlignment="0" applyProtection="0"/>
    <xf numFmtId="198" fontId="14" fillId="0" borderId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98" fontId="14" fillId="0" borderId="0" applyFill="0" applyBorder="0" applyAlignment="0" applyProtection="0"/>
    <xf numFmtId="167" fontId="1" fillId="0" borderId="0" applyFont="0" applyFill="0" applyBorder="0" applyAlignment="0" applyProtection="0"/>
    <xf numFmtId="19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14" fillId="0" borderId="0"/>
    <xf numFmtId="0" fontId="14" fillId="0" borderId="0"/>
    <xf numFmtId="202" fontId="14" fillId="0" borderId="0" applyFill="0" applyBorder="0" applyAlignment="0" applyProtection="0"/>
    <xf numFmtId="198" fontId="14" fillId="0" borderId="0" applyFill="0" applyBorder="0" applyAlignment="0" applyProtection="0"/>
    <xf numFmtId="198" fontId="14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/>
    <xf numFmtId="203" fontId="14" fillId="0" borderId="0" applyFill="0" applyBorder="0" applyAlignment="0" applyProtection="0"/>
    <xf numFmtId="201" fontId="14" fillId="0" borderId="0" applyFont="0" applyFill="0" applyBorder="0" applyAlignment="0" applyProtection="0"/>
    <xf numFmtId="0" fontId="38" fillId="0" borderId="0"/>
    <xf numFmtId="0" fontId="3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6" fillId="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0" borderId="14" applyNumberFormat="0" applyFill="0" applyAlignment="0" applyProtection="0"/>
    <xf numFmtId="0" fontId="3" fillId="0" borderId="1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" fillId="0" borderId="2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5" fillId="0" borderId="3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171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171" fontId="30" fillId="25" borderId="0" applyNumberFormat="0" applyBorder="0" applyAlignment="0" applyProtection="0"/>
    <xf numFmtId="0" fontId="30" fillId="25" borderId="0" applyNumberFormat="0" applyBorder="0" applyAlignment="0" applyProtection="0"/>
    <xf numFmtId="171" fontId="30" fillId="25" borderId="0" applyNumberFormat="0" applyBorder="0" applyAlignment="0" applyProtection="0"/>
    <xf numFmtId="0" fontId="30" fillId="25" borderId="0" applyNumberFormat="0" applyBorder="0" applyAlignment="0" applyProtection="0"/>
    <xf numFmtId="171" fontId="30" fillId="25" borderId="0" applyNumberFormat="0" applyBorder="0" applyAlignment="0" applyProtection="0"/>
    <xf numFmtId="0" fontId="30" fillId="25" borderId="0" applyNumberFormat="0" applyBorder="0" applyAlignment="0" applyProtection="0"/>
    <xf numFmtId="171" fontId="30" fillId="25" borderId="0" applyNumberFormat="0" applyBorder="0" applyAlignment="0" applyProtection="0"/>
    <xf numFmtId="0" fontId="30" fillId="25" borderId="0" applyNumberFormat="0" applyBorder="0" applyAlignment="0" applyProtection="0"/>
    <xf numFmtId="171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71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71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71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71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71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71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71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71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91" fontId="27" fillId="0" borderId="0" applyFont="0" applyFill="0" applyBorder="0" applyAlignment="0" applyProtection="0"/>
    <xf numFmtId="179" fontId="14" fillId="0" borderId="0" applyFont="0" applyFill="0" applyBorder="0" applyAlignment="0" applyProtection="0"/>
    <xf numFmtId="196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04" fontId="1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8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4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4" fontId="14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4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207" fontId="14" fillId="0" borderId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4" fillId="0" borderId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77" fontId="14" fillId="0" borderId="0" applyFill="0" applyBorder="0" applyAlignment="0" applyProtection="0"/>
    <xf numFmtId="177" fontId="14" fillId="0" borderId="0" applyFill="0" applyBorder="0" applyAlignment="0" applyProtection="0"/>
    <xf numFmtId="177" fontId="14" fillId="0" borderId="0" applyFill="0" applyBorder="0" applyAlignment="0" applyProtection="0"/>
    <xf numFmtId="212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01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3" fontId="14" fillId="0" borderId="0" applyFill="0" applyBorder="0" applyAlignment="0" applyProtection="0"/>
    <xf numFmtId="177" fontId="14" fillId="0" borderId="0" applyFill="0" applyBorder="0" applyAlignment="0" applyProtection="0"/>
    <xf numFmtId="177" fontId="14" fillId="0" borderId="0" applyFill="0" applyBorder="0" applyAlignment="0" applyProtection="0"/>
    <xf numFmtId="177" fontId="14" fillId="0" borderId="0" applyFill="0" applyBorder="0" applyAlignment="0" applyProtection="0"/>
    <xf numFmtId="213" fontId="14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8" fontId="14" fillId="0" borderId="0" applyFill="0" applyBorder="0" applyAlignment="0" applyProtection="0"/>
    <xf numFmtId="198" fontId="14" fillId="0" borderId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2" fillId="37" borderId="0" applyNumberFormat="0" applyBorder="0" applyAlignment="0" applyProtection="0"/>
    <xf numFmtId="0" fontId="8" fillId="4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171" fontId="52" fillId="37" borderId="0" applyNumberFormat="0" applyBorder="0" applyAlignment="0" applyProtection="0"/>
    <xf numFmtId="0" fontId="52" fillId="37" borderId="0" applyNumberFormat="0" applyBorder="0" applyAlignment="0" applyProtection="0"/>
    <xf numFmtId="171" fontId="52" fillId="37" borderId="0" applyNumberFormat="0" applyBorder="0" applyAlignment="0" applyProtection="0"/>
    <xf numFmtId="0" fontId="52" fillId="37" borderId="0" applyNumberFormat="0" applyBorder="0" applyAlignment="0" applyProtection="0"/>
    <xf numFmtId="171" fontId="52" fillId="37" borderId="0" applyNumberFormat="0" applyBorder="0" applyAlignment="0" applyProtection="0"/>
    <xf numFmtId="0" fontId="52" fillId="37" borderId="0" applyNumberFormat="0" applyBorder="0" applyAlignment="0" applyProtection="0"/>
    <xf numFmtId="171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27" fillId="0" borderId="0"/>
    <xf numFmtId="0" fontId="14" fillId="0" borderId="0"/>
    <xf numFmtId="0" fontId="14" fillId="0" borderId="0"/>
    <xf numFmtId="171" fontId="14" fillId="0" borderId="0"/>
    <xf numFmtId="0" fontId="14" fillId="0" borderId="0"/>
    <xf numFmtId="0" fontId="14" fillId="0" borderId="0"/>
    <xf numFmtId="0" fontId="24" fillId="0" borderId="0"/>
    <xf numFmtId="0" fontId="5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51" fillId="0" borderId="0"/>
    <xf numFmtId="0" fontId="5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0" fontId="14" fillId="0" borderId="0"/>
    <xf numFmtId="0" fontId="14" fillId="0" borderId="0"/>
    <xf numFmtId="171" fontId="1" fillId="0" borderId="0"/>
    <xf numFmtId="171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4" fillId="0" borderId="0"/>
    <xf numFmtId="0" fontId="14" fillId="0" borderId="0"/>
    <xf numFmtId="0" fontId="14" fillId="0" borderId="0"/>
    <xf numFmtId="171" fontId="14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36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0" fontId="14" fillId="0" borderId="0"/>
    <xf numFmtId="171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71" fontId="14" fillId="0" borderId="0"/>
    <xf numFmtId="0" fontId="14" fillId="0" borderId="0"/>
    <xf numFmtId="0" fontId="14" fillId="0" borderId="0"/>
    <xf numFmtId="0" fontId="1" fillId="0" borderId="0"/>
    <xf numFmtId="0" fontId="14" fillId="0" borderId="0">
      <alignment vertical="center"/>
    </xf>
    <xf numFmtId="0" fontId="1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 applyProtection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4" fillId="0" borderId="0"/>
    <xf numFmtId="0" fontId="1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34" fillId="0" borderId="0"/>
    <xf numFmtId="0" fontId="34" fillId="0" borderId="0"/>
    <xf numFmtId="171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71" fontId="14" fillId="0" borderId="0"/>
    <xf numFmtId="171" fontId="14" fillId="0" borderId="0"/>
    <xf numFmtId="0" fontId="14" fillId="0" borderId="0"/>
    <xf numFmtId="0" fontId="14" fillId="0" borderId="0"/>
    <xf numFmtId="171" fontId="14" fillId="0" borderId="0"/>
    <xf numFmtId="0" fontId="14" fillId="0" borderId="0"/>
    <xf numFmtId="0" fontId="2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0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171" fontId="14" fillId="31" borderId="13" applyNumberFormat="0" applyFont="0" applyAlignment="0" applyProtection="0"/>
    <xf numFmtId="0" fontId="55" fillId="30" borderId="19" applyNumberFormat="0" applyAlignment="0" applyProtection="0"/>
    <xf numFmtId="0" fontId="9" fillId="5" borderId="4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0" borderId="19" applyNumberFormat="0" applyAlignment="0" applyProtection="0"/>
    <xf numFmtId="0" fontId="55" fillId="36" borderId="19" applyNumberFormat="0" applyAlignment="0" applyProtection="0"/>
    <xf numFmtId="9" fontId="5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71" fontId="40" fillId="26" borderId="0" applyNumberFormat="0" applyBorder="0" applyAlignment="0" applyProtection="0"/>
    <xf numFmtId="0" fontId="40" fillId="26" borderId="0" applyNumberFormat="0" applyBorder="0" applyAlignment="0" applyProtection="0"/>
    <xf numFmtId="171" fontId="40" fillId="26" borderId="0" applyNumberFormat="0" applyBorder="0" applyAlignment="0" applyProtection="0"/>
    <xf numFmtId="0" fontId="40" fillId="26" borderId="0" applyNumberFormat="0" applyBorder="0" applyAlignment="0" applyProtection="0"/>
    <xf numFmtId="171" fontId="40" fillId="26" borderId="0" applyNumberFormat="0" applyBorder="0" applyAlignment="0" applyProtection="0"/>
    <xf numFmtId="0" fontId="40" fillId="26" borderId="0" applyNumberFormat="0" applyBorder="0" applyAlignment="0" applyProtection="0"/>
    <xf numFmtId="171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171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0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171" fontId="55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50" fillId="0" borderId="0">
      <alignment vertical="top"/>
    </xf>
    <xf numFmtId="0" fontId="50" fillId="0" borderId="0">
      <alignment vertical="top"/>
    </xf>
    <xf numFmtId="173" fontId="24" fillId="22" borderId="0">
      <alignment horizontal="center" vertical="center"/>
      <protection locked="0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1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1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1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1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171" fontId="42" fillId="0" borderId="15" applyNumberFormat="0" applyFill="0" applyAlignment="0" applyProtection="0"/>
    <xf numFmtId="0" fontId="42" fillId="0" borderId="15" applyNumberFormat="0" applyFill="0" applyAlignment="0" applyProtection="0"/>
    <xf numFmtId="171" fontId="42" fillId="0" borderId="15" applyNumberFormat="0" applyFill="0" applyAlignment="0" applyProtection="0"/>
    <xf numFmtId="0" fontId="42" fillId="0" borderId="15" applyNumberFormat="0" applyFill="0" applyAlignment="0" applyProtection="0"/>
    <xf numFmtId="171" fontId="42" fillId="0" borderId="15" applyNumberFormat="0" applyFill="0" applyAlignment="0" applyProtection="0"/>
    <xf numFmtId="0" fontId="42" fillId="0" borderId="15" applyNumberFormat="0" applyFill="0" applyAlignment="0" applyProtection="0"/>
    <xf numFmtId="171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171" fontId="44" fillId="0" borderId="16" applyNumberFormat="0" applyFill="0" applyAlignment="0" applyProtection="0"/>
    <xf numFmtId="0" fontId="44" fillId="0" borderId="16" applyNumberFormat="0" applyFill="0" applyAlignment="0" applyProtection="0"/>
    <xf numFmtId="171" fontId="44" fillId="0" borderId="16" applyNumberFormat="0" applyFill="0" applyAlignment="0" applyProtection="0"/>
    <xf numFmtId="0" fontId="44" fillId="0" borderId="16" applyNumberFormat="0" applyFill="0" applyAlignment="0" applyProtection="0"/>
    <xf numFmtId="171" fontId="44" fillId="0" borderId="16" applyNumberFormat="0" applyFill="0" applyAlignment="0" applyProtection="0"/>
    <xf numFmtId="0" fontId="44" fillId="0" borderId="16" applyNumberFormat="0" applyFill="0" applyAlignment="0" applyProtection="0"/>
    <xf numFmtId="171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171" fontId="46" fillId="0" borderId="18" applyNumberFormat="0" applyFill="0" applyAlignment="0" applyProtection="0"/>
    <xf numFmtId="0" fontId="46" fillId="0" borderId="18" applyNumberFormat="0" applyFill="0" applyAlignment="0" applyProtection="0"/>
    <xf numFmtId="171" fontId="46" fillId="0" borderId="18" applyNumberFormat="0" applyFill="0" applyAlignment="0" applyProtection="0"/>
    <xf numFmtId="0" fontId="46" fillId="0" borderId="18" applyNumberFormat="0" applyFill="0" applyAlignment="0" applyProtection="0"/>
    <xf numFmtId="171" fontId="46" fillId="0" borderId="18" applyNumberFormat="0" applyFill="0" applyAlignment="0" applyProtection="0"/>
    <xf numFmtId="0" fontId="46" fillId="0" borderId="18" applyNumberFormat="0" applyFill="0" applyAlignment="0" applyProtection="0"/>
    <xf numFmtId="171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1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1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1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1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171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171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171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171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171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171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0" fontId="33" fillId="46" borderId="12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85">
    <xf numFmtId="0" fontId="0" fillId="0" borderId="0" xfId="0"/>
    <xf numFmtId="0" fontId="1" fillId="0" borderId="0" xfId="2"/>
    <xf numFmtId="0" fontId="1" fillId="0" borderId="0" xfId="2" applyAlignment="1">
      <alignment horizontal="center" vertical="center"/>
    </xf>
    <xf numFmtId="0" fontId="12" fillId="10" borderId="6" xfId="2" applyFont="1" applyFill="1" applyBorder="1" applyAlignment="1">
      <alignment horizontal="center" vertical="center" wrapText="1"/>
    </xf>
    <xf numFmtId="0" fontId="1" fillId="0" borderId="0" xfId="2" applyAlignment="1">
      <alignment horizontal="left" vertical="top"/>
    </xf>
    <xf numFmtId="0" fontId="1" fillId="10" borderId="6" xfId="2" applyFill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9" fillId="0" borderId="6" xfId="2" applyFont="1" applyFill="1" applyBorder="1" applyAlignment="1">
      <alignment horizontal="center" vertical="center"/>
    </xf>
    <xf numFmtId="0" fontId="15" fillId="0" borderId="6" xfId="2" applyFont="1" applyFill="1" applyBorder="1" applyAlignment="1">
      <alignment horizontal="center" vertical="center"/>
    </xf>
    <xf numFmtId="0" fontId="19" fillId="12" borderId="6" xfId="2" applyFont="1" applyFill="1" applyBorder="1" applyAlignment="1">
      <alignment horizontal="center" vertical="center"/>
    </xf>
    <xf numFmtId="0" fontId="19" fillId="9" borderId="6" xfId="2" applyFont="1" applyFill="1" applyBorder="1" applyAlignment="1">
      <alignment horizontal="center" vertical="center"/>
    </xf>
    <xf numFmtId="0" fontId="15" fillId="9" borderId="6" xfId="2" applyFont="1" applyFill="1" applyBorder="1" applyAlignment="1">
      <alignment horizontal="center" vertical="center"/>
    </xf>
    <xf numFmtId="0" fontId="15" fillId="0" borderId="6" xfId="2" applyFont="1" applyBorder="1"/>
    <xf numFmtId="1" fontId="0" fillId="0" borderId="6" xfId="0" applyNumberFormat="1" applyBorder="1" applyAlignment="1">
      <alignment horizontal="center" vertical="center"/>
    </xf>
    <xf numFmtId="169" fontId="0" fillId="0" borderId="6" xfId="0" applyNumberForma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0" fillId="19" borderId="6" xfId="0" applyNumberFormat="1" applyFill="1" applyBorder="1" applyAlignment="1">
      <alignment horizontal="center" vertical="center"/>
    </xf>
    <xf numFmtId="169" fontId="0" fillId="19" borderId="6" xfId="0" applyNumberFormat="1" applyFill="1" applyBorder="1" applyAlignment="1">
      <alignment horizontal="center" vertical="center"/>
    </xf>
    <xf numFmtId="9" fontId="0" fillId="19" borderId="6" xfId="1" applyFont="1" applyFill="1" applyBorder="1" applyAlignment="1">
      <alignment horizontal="center" vertical="center"/>
    </xf>
    <xf numFmtId="0" fontId="15" fillId="0" borderId="6" xfId="2" applyFont="1" applyFill="1" applyBorder="1" applyAlignment="1">
      <alignment horizontal="left"/>
    </xf>
    <xf numFmtId="0" fontId="15" fillId="0" borderId="6" xfId="2" applyFont="1" applyFill="1" applyBorder="1" applyAlignment="1"/>
    <xf numFmtId="9" fontId="0" fillId="0" borderId="6" xfId="0" applyNumberFormat="1" applyBorder="1" applyAlignment="1">
      <alignment horizontal="center" vertical="center"/>
    </xf>
    <xf numFmtId="1" fontId="0" fillId="10" borderId="6" xfId="0" applyNumberFormat="1" applyFill="1" applyBorder="1" applyAlignment="1">
      <alignment horizontal="center" vertical="center"/>
    </xf>
    <xf numFmtId="9" fontId="0" fillId="10" borderId="6" xfId="1" applyFont="1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17" fillId="13" borderId="6" xfId="2" applyFont="1" applyFill="1" applyBorder="1" applyAlignment="1">
      <alignment horizontal="center" vertical="center" wrapText="1"/>
    </xf>
    <xf numFmtId="0" fontId="15" fillId="47" borderId="6" xfId="2" applyFont="1" applyFill="1" applyBorder="1" applyAlignment="1">
      <alignment horizontal="left" vertical="center"/>
    </xf>
    <xf numFmtId="0" fontId="0" fillId="47" borderId="0" xfId="0" applyFill="1"/>
    <xf numFmtId="0" fontId="15" fillId="8" borderId="6" xfId="5" applyFont="1" applyFill="1" applyBorder="1" applyAlignment="1">
      <alignment horizontal="left" vertical="top" wrapText="1"/>
    </xf>
    <xf numFmtId="0" fontId="18" fillId="13" borderId="6" xfId="4" applyNumberFormat="1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right" vertical="center"/>
    </xf>
    <xf numFmtId="0" fontId="13" fillId="0" borderId="7" xfId="0" applyFont="1" applyBorder="1" applyAlignment="1">
      <alignment horizontal="center" vertical="center"/>
    </xf>
    <xf numFmtId="0" fontId="1" fillId="0" borderId="6" xfId="2" applyBorder="1"/>
    <xf numFmtId="0" fontId="12" fillId="11" borderId="6" xfId="2" applyFont="1" applyFill="1" applyBorder="1" applyAlignment="1">
      <alignment vertical="center" wrapText="1"/>
    </xf>
    <xf numFmtId="0" fontId="1" fillId="9" borderId="6" xfId="2" applyFill="1" applyBorder="1" applyAlignment="1">
      <alignment horizontal="center" vertical="center"/>
    </xf>
    <xf numFmtId="0" fontId="12" fillId="12" borderId="6" xfId="2" applyFont="1" applyFill="1" applyBorder="1" applyAlignment="1">
      <alignment vertical="center" wrapText="1"/>
    </xf>
    <xf numFmtId="0" fontId="12" fillId="12" borderId="6" xfId="2" applyFont="1" applyFill="1" applyBorder="1" applyAlignment="1">
      <alignment horizontal="center" vertical="center"/>
    </xf>
    <xf numFmtId="168" fontId="0" fillId="8" borderId="6" xfId="3" applyNumberFormat="1" applyFont="1" applyFill="1" applyBorder="1" applyAlignment="1">
      <alignment horizontal="center" vertical="center"/>
    </xf>
    <xf numFmtId="0" fontId="1" fillId="9" borderId="6" xfId="2" applyFill="1" applyBorder="1" applyAlignment="1">
      <alignment horizontal="center"/>
    </xf>
    <xf numFmtId="0" fontId="13" fillId="10" borderId="6" xfId="2" applyFont="1" applyFill="1" applyBorder="1" applyAlignment="1">
      <alignment horizontal="center" vertical="center"/>
    </xf>
    <xf numFmtId="0" fontId="18" fillId="12" borderId="6" xfId="4" applyNumberFormat="1" applyFont="1" applyFill="1" applyBorder="1" applyAlignment="1">
      <alignment horizontal="center" vertical="center"/>
    </xf>
    <xf numFmtId="0" fontId="16" fillId="16" borderId="6" xfId="2" applyFont="1" applyFill="1" applyBorder="1" applyAlignment="1">
      <alignment horizontal="center" vertical="center"/>
    </xf>
    <xf numFmtId="0" fontId="1" fillId="18" borderId="6" xfId="2" applyFill="1" applyBorder="1"/>
    <xf numFmtId="0" fontId="1" fillId="18" borderId="6" xfId="2" applyFill="1" applyBorder="1" applyAlignment="1">
      <alignment horizontal="center" vertical="center"/>
    </xf>
    <xf numFmtId="0" fontId="0" fillId="0" borderId="6" xfId="0" applyBorder="1"/>
    <xf numFmtId="0" fontId="0" fillId="10" borderId="6" xfId="0" applyFill="1" applyBorder="1"/>
    <xf numFmtId="1" fontId="0" fillId="0" borderId="6" xfId="0" applyNumberFormat="1" applyFill="1" applyBorder="1" applyAlignment="1">
      <alignment horizontal="center" vertical="center"/>
    </xf>
    <xf numFmtId="0" fontId="0" fillId="19" borderId="6" xfId="0" applyFill="1" applyBorder="1"/>
    <xf numFmtId="0" fontId="15" fillId="10" borderId="6" xfId="2" applyFont="1" applyFill="1" applyBorder="1" applyAlignment="1">
      <alignment horizontal="center" vertical="center"/>
    </xf>
    <xf numFmtId="0" fontId="1" fillId="10" borderId="6" xfId="2" applyFill="1" applyBorder="1" applyAlignment="1">
      <alignment horizontal="center"/>
    </xf>
    <xf numFmtId="168" fontId="0" fillId="8" borderId="6" xfId="3" applyNumberFormat="1" applyFont="1" applyFill="1" applyBorder="1" applyAlignment="1">
      <alignment horizontal="center" vertical="center"/>
    </xf>
    <xf numFmtId="0" fontId="17" fillId="13" borderId="6" xfId="2" applyFont="1" applyFill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/>
    </xf>
    <xf numFmtId="1" fontId="0" fillId="47" borderId="6" xfId="0" applyNumberFormat="1" applyFill="1" applyBorder="1" applyAlignment="1">
      <alignment horizontal="center" vertical="center"/>
    </xf>
    <xf numFmtId="0" fontId="17" fillId="9" borderId="21" xfId="2" applyFont="1" applyFill="1" applyBorder="1" applyAlignment="1">
      <alignment horizontal="center" vertical="center" wrapText="1"/>
    </xf>
    <xf numFmtId="0" fontId="1" fillId="8" borderId="6" xfId="2" applyFill="1" applyBorder="1" applyAlignment="1">
      <alignment horizontal="center" vertical="center"/>
    </xf>
    <xf numFmtId="0" fontId="17" fillId="13" borderId="6" xfId="2" applyFont="1" applyFill="1" applyBorder="1" applyAlignment="1">
      <alignment horizontal="center" vertical="center" wrapText="1"/>
    </xf>
    <xf numFmtId="0" fontId="18" fillId="12" borderId="6" xfId="4" applyNumberFormat="1" applyFont="1" applyFill="1" applyBorder="1" applyAlignment="1">
      <alignment horizontal="center" vertical="center"/>
    </xf>
    <xf numFmtId="0" fontId="18" fillId="13" borderId="6" xfId="4" applyNumberFormat="1" applyFont="1" applyFill="1" applyBorder="1" applyAlignment="1">
      <alignment horizontal="center" vertical="center" wrapText="1"/>
    </xf>
    <xf numFmtId="0" fontId="12" fillId="12" borderId="6" xfId="2" applyFont="1" applyFill="1" applyBorder="1" applyAlignment="1">
      <alignment horizontal="center" vertical="center"/>
    </xf>
    <xf numFmtId="0" fontId="1" fillId="12" borderId="6" xfId="2" applyFill="1" applyBorder="1" applyAlignment="1">
      <alignment horizontal="center" vertical="center"/>
    </xf>
    <xf numFmtId="168" fontId="0" fillId="8" borderId="6" xfId="3" applyNumberFormat="1" applyFont="1" applyFill="1" applyBorder="1" applyAlignment="1">
      <alignment horizontal="center" vertical="center"/>
    </xf>
    <xf numFmtId="0" fontId="12" fillId="12" borderId="6" xfId="2" applyFont="1" applyFill="1" applyBorder="1" applyAlignment="1">
      <alignment horizontal="center" vertical="center" wrapText="1"/>
    </xf>
    <xf numFmtId="0" fontId="1" fillId="10" borderId="6" xfId="2" applyFill="1" applyBorder="1" applyAlignment="1">
      <alignment horizontal="center"/>
    </xf>
    <xf numFmtId="0" fontId="18" fillId="15" borderId="6" xfId="4" applyNumberFormat="1" applyFont="1" applyFill="1" applyBorder="1" applyAlignment="1">
      <alignment horizontal="center" vertical="center"/>
    </xf>
    <xf numFmtId="0" fontId="1" fillId="0" borderId="6" xfId="5" applyFont="1" applyBorder="1" applyAlignment="1">
      <alignment horizontal="center" vertical="center" wrapText="1"/>
    </xf>
    <xf numFmtId="0" fontId="0" fillId="0" borderId="6" xfId="5" applyFont="1" applyBorder="1" applyAlignment="1">
      <alignment horizontal="center" vertical="center"/>
    </xf>
    <xf numFmtId="0" fontId="1" fillId="0" borderId="6" xfId="5" applyFont="1" applyBorder="1" applyAlignment="1">
      <alignment horizontal="center" vertical="center"/>
    </xf>
    <xf numFmtId="0" fontId="19" fillId="19" borderId="6" xfId="2" applyFont="1" applyFill="1" applyBorder="1" applyAlignment="1">
      <alignment horizontal="left" vertical="center"/>
    </xf>
    <xf numFmtId="0" fontId="17" fillId="12" borderId="6" xfId="2" applyFont="1" applyFill="1" applyBorder="1" applyAlignment="1">
      <alignment horizontal="center" vertical="center"/>
    </xf>
    <xf numFmtId="0" fontId="17" fillId="14" borderId="6" xfId="2" applyFont="1" applyFill="1" applyBorder="1" applyAlignment="1">
      <alignment horizontal="center" vertical="center"/>
    </xf>
    <xf numFmtId="0" fontId="17" fillId="15" borderId="6" xfId="2" applyFont="1" applyFill="1" applyBorder="1" applyAlignment="1">
      <alignment horizontal="center" vertical="center"/>
    </xf>
    <xf numFmtId="0" fontId="15" fillId="9" borderId="6" xfId="2" applyFont="1" applyFill="1" applyBorder="1" applyAlignment="1">
      <alignment horizontal="center" vertical="center"/>
    </xf>
    <xf numFmtId="0" fontId="15" fillId="10" borderId="6" xfId="2" applyFont="1" applyFill="1" applyBorder="1" applyAlignment="1">
      <alignment horizontal="center" vertical="center"/>
    </xf>
    <xf numFmtId="0" fontId="12" fillId="14" borderId="6" xfId="2" applyFont="1" applyFill="1" applyBorder="1" applyAlignment="1">
      <alignment horizontal="center" vertical="center"/>
    </xf>
    <xf numFmtId="0" fontId="12" fillId="15" borderId="6" xfId="2" applyFont="1" applyFill="1" applyBorder="1" applyAlignment="1">
      <alignment horizontal="center" vertical="center"/>
    </xf>
    <xf numFmtId="0" fontId="18" fillId="14" borderId="6" xfId="4" applyNumberFormat="1" applyFont="1" applyFill="1" applyBorder="1" applyAlignment="1">
      <alignment horizontal="center" vertical="center"/>
    </xf>
    <xf numFmtId="0" fontId="0" fillId="48" borderId="6" xfId="2" applyFont="1" applyFill="1" applyBorder="1" applyAlignment="1">
      <alignment horizontal="center"/>
    </xf>
    <xf numFmtId="0" fontId="1" fillId="48" borderId="6" xfId="2" applyFill="1" applyBorder="1" applyAlignment="1">
      <alignment horizontal="center"/>
    </xf>
    <xf numFmtId="0" fontId="19" fillId="17" borderId="6" xfId="2" applyFont="1" applyFill="1" applyBorder="1" applyAlignment="1">
      <alignment horizontal="center" vertical="center" wrapText="1"/>
    </xf>
    <xf numFmtId="0" fontId="19" fillId="47" borderId="6" xfId="2" applyFont="1" applyFill="1" applyBorder="1" applyAlignment="1">
      <alignment horizontal="center" wrapText="1"/>
    </xf>
    <xf numFmtId="0" fontId="19" fillId="13" borderId="6" xfId="2" applyFont="1" applyFill="1" applyBorder="1" applyAlignment="1">
      <alignment horizontal="center" vertical="center" wrapText="1"/>
    </xf>
    <xf numFmtId="0" fontId="19" fillId="12" borderId="6" xfId="2" applyFont="1" applyFill="1" applyBorder="1" applyAlignment="1">
      <alignment horizontal="center" vertical="center" wrapText="1"/>
    </xf>
  </cellXfs>
  <cellStyles count="10512">
    <cellStyle name="_TB_def_numbercrrcy" xfId="8"/>
    <cellStyle name="_TB_def_numbercrrcy 2" xfId="9"/>
    <cellStyle name="_TB_def_numbercrrcy 2 2" xfId="10"/>
    <cellStyle name="_TB_def_numbercrrcy 2 2 2" xfId="11"/>
    <cellStyle name="_TB_def_numbercrrcy 2 3" xfId="12"/>
    <cellStyle name="_TB_def_numbercrrcy 2 3 2" xfId="13"/>
    <cellStyle name="_TB_def_numbercrrcy 2 4" xfId="14"/>
    <cellStyle name="_TB_def_numbercrrcy 2 4 2" xfId="15"/>
    <cellStyle name="_TB_def_numbercrrcy 2 5" xfId="16"/>
    <cellStyle name="_TB_def_numbercrrcy 2 5 2" xfId="17"/>
    <cellStyle name="_TB_def_numbercrrcy 2 6" xfId="18"/>
    <cellStyle name="_TB_def_numbercrrcy 2 6 2" xfId="19"/>
    <cellStyle name="_TB_def_numbercrrcy 2 7" xfId="20"/>
    <cellStyle name="_TB_def_numbercrrcy_gaps analysis  26 mars" xfId="21"/>
    <cellStyle name="_TB_def_numbercrrcy_gaps analysis  26 mars 2" xfId="22"/>
    <cellStyle name="_TB_def_numbercrrcy_gaps analysis  26 mars 2 2" xfId="23"/>
    <cellStyle name="_TB_def_numbercrrcy_gaps analysis  26 mars 3" xfId="24"/>
    <cellStyle name="_TB_def_numbercrrcy_gaps analysis  26 mars 3 2" xfId="25"/>
    <cellStyle name="_TB_def_numbercrrcy_gaps analysis  26 mars 4" xfId="26"/>
    <cellStyle name="_TB_def_numbercrrcy_gaps analysis  26 mars 4 2" xfId="27"/>
    <cellStyle name="_TB_def_numbercrrcy_gaps analysis  26 mars 5" xfId="28"/>
    <cellStyle name="_TB_def_numbercrrcy_gaps analysis  26 mars 5 2" xfId="29"/>
    <cellStyle name="_TB_def_numbercrrcy_gaps analysis  26 mars 6" xfId="30"/>
    <cellStyle name="_TB_def_numbercrrcy_gaps analysis  26 mars 6 2" xfId="31"/>
    <cellStyle name="_TB_def_numbercrrcy_gaps analysis  26 mars 7" xfId="32"/>
    <cellStyle name="_TB_def_numbercrrcy_Rwanda_work plan and budget Malick" xfId="33"/>
    <cellStyle name="_TB_def_numbercrrcy_Rwanda_work plan and budget Malick 2" xfId="34"/>
    <cellStyle name="_TB_def_numbercrrcy_Rwanda_work plan and budget Malick 2 2" xfId="35"/>
    <cellStyle name="_TB_def_numbercrrcy_Rwanda_work plan and budget Malick 3" xfId="36"/>
    <cellStyle name="_TB_def_numbercrrcy_Rwanda_work plan and budget Malick 3 2" xfId="37"/>
    <cellStyle name="_TB_def_numbercrrcy_Rwanda_work plan and budget Malick 4" xfId="38"/>
    <cellStyle name="_TB_def_numbercrrcy_Rwanda_work plan and budget Malick 4 2" xfId="39"/>
    <cellStyle name="_TB_def_numbercrrcy_Rwanda_work plan and budget Malick 5" xfId="40"/>
    <cellStyle name="_TB_def_numbercrrcy_Rwanda_work plan and budget Malick 5 2" xfId="41"/>
    <cellStyle name="_TB_def_numbercrrcy_Rwanda_work plan and budget Malick 6" xfId="42"/>
    <cellStyle name="_TB_def_numbercrrcy_Rwanda_work plan and budget Malick 6 2" xfId="43"/>
    <cellStyle name="_TB_def_numbercrrcy_Rwanda_work plan and budget Malick 7" xfId="44"/>
    <cellStyle name="_TB_idcountry" xfId="45"/>
    <cellStyle name="_TB_input_number" xfId="46"/>
    <cellStyle name="_TB_input_number 2" xfId="47"/>
    <cellStyle name="_TB_navigation" xfId="48"/>
    <cellStyle name="_TB_navigation 2" xfId="49"/>
    <cellStyle name="_TB_navigation 2 2" xfId="50"/>
    <cellStyle name="_TB_navigation 2 3" xfId="51"/>
    <cellStyle name="_TB_navigation 2 4" xfId="52"/>
    <cellStyle name="_TB_navigation 2 5" xfId="53"/>
    <cellStyle name="_TB_navigation 2 6" xfId="54"/>
    <cellStyle name="_TB_navigation_gaps analysis  26 mars" xfId="55"/>
    <cellStyle name="_TB_navigation_gaps analysis  26 mars 2" xfId="56"/>
    <cellStyle name="_TB_navigation_gaps analysis  26 mars 3" xfId="57"/>
    <cellStyle name="_TB_navigation_gaps analysis  26 mars 4" xfId="58"/>
    <cellStyle name="_TB_navigation_gaps analysis  26 mars 5" xfId="59"/>
    <cellStyle name="_TB_navigation_gaps analysis  26 mars 6" xfId="60"/>
    <cellStyle name="_TB_navigation_Rwanda_work plan and budget Malick" xfId="61"/>
    <cellStyle name="_TB_navigation_Rwanda_work plan and budget Malick 2" xfId="62"/>
    <cellStyle name="_TB_navigation_Rwanda_work plan and budget Malick 3" xfId="63"/>
    <cellStyle name="_TB_navigation_Rwanda_work plan and budget Malick 4" xfId="64"/>
    <cellStyle name="_TB_navigation_Rwanda_work plan and budget Malick 5" xfId="65"/>
    <cellStyle name="_TB_navigation_Rwanda_work plan and budget Malick 6" xfId="66"/>
    <cellStyle name="_TB_results1" xfId="67"/>
    <cellStyle name="_TB_results1 10" xfId="68"/>
    <cellStyle name="_TB_results1 10 2" xfId="69"/>
    <cellStyle name="_TB_results1 10 2 2" xfId="70"/>
    <cellStyle name="_TB_results1 10 2 3" xfId="71"/>
    <cellStyle name="_TB_results1 10 3" xfId="72"/>
    <cellStyle name="_TB_results1 10 3 2" xfId="73"/>
    <cellStyle name="_TB_results1 10 3 3" xfId="74"/>
    <cellStyle name="_TB_results1 10 4" xfId="75"/>
    <cellStyle name="_TB_results1 10 5" xfId="76"/>
    <cellStyle name="_TB_results1 11" xfId="77"/>
    <cellStyle name="_TB_results1 12" xfId="78"/>
    <cellStyle name="_TB_results1 2" xfId="79"/>
    <cellStyle name="_TB_results1 2 2" xfId="80"/>
    <cellStyle name="_TB_results1 2 2 2" xfId="81"/>
    <cellStyle name="_TB_results1 2 2 3" xfId="82"/>
    <cellStyle name="_TB_results1 2 2 4" xfId="83"/>
    <cellStyle name="_TB_results1 2 2 4 2" xfId="84"/>
    <cellStyle name="_TB_results1 2 2 4 3" xfId="85"/>
    <cellStyle name="_TB_results1 2 2 5" xfId="86"/>
    <cellStyle name="_TB_results1 2 2 5 2" xfId="87"/>
    <cellStyle name="_TB_results1 2 2 6" xfId="88"/>
    <cellStyle name="_TB_results1 2 3" xfId="89"/>
    <cellStyle name="_TB_results1 2 4" xfId="90"/>
    <cellStyle name="_TB_results1 2 5" xfId="91"/>
    <cellStyle name="_TB_results1 2 5 2" xfId="92"/>
    <cellStyle name="_TB_results1 2 5 3" xfId="93"/>
    <cellStyle name="_TB_results1 2 6" xfId="94"/>
    <cellStyle name="_TB_results1 2 6 2" xfId="95"/>
    <cellStyle name="_TB_results1 2 7" xfId="96"/>
    <cellStyle name="_TB_results1 3" xfId="97"/>
    <cellStyle name="_TB_results1 3 2" xfId="98"/>
    <cellStyle name="_TB_results1 3 2 2" xfId="99"/>
    <cellStyle name="_TB_results1 3 2 3" xfId="100"/>
    <cellStyle name="_TB_results1 3 2 4" xfId="101"/>
    <cellStyle name="_TB_results1 3 2 4 2" xfId="102"/>
    <cellStyle name="_TB_results1 3 2 4 3" xfId="103"/>
    <cellStyle name="_TB_results1 3 2 5" xfId="104"/>
    <cellStyle name="_TB_results1 3 2 5 2" xfId="105"/>
    <cellStyle name="_TB_results1 3 2 6" xfId="106"/>
    <cellStyle name="_TB_results1 3 3" xfId="107"/>
    <cellStyle name="_TB_results1 3 4" xfId="108"/>
    <cellStyle name="_TB_results1 3 5" xfId="109"/>
    <cellStyle name="_TB_results1 3 5 2" xfId="110"/>
    <cellStyle name="_TB_results1 3 5 3" xfId="111"/>
    <cellStyle name="_TB_results1 3 6" xfId="112"/>
    <cellStyle name="_TB_results1 3 6 2" xfId="113"/>
    <cellStyle name="_TB_results1 3 7" xfId="114"/>
    <cellStyle name="_TB_results1 4" xfId="115"/>
    <cellStyle name="_TB_results1 4 2" xfId="116"/>
    <cellStyle name="_TB_results1 4 2 2" xfId="117"/>
    <cellStyle name="_TB_results1 4 2 3" xfId="118"/>
    <cellStyle name="_TB_results1 4 2 4" xfId="119"/>
    <cellStyle name="_TB_results1 4 2 4 2" xfId="120"/>
    <cellStyle name="_TB_results1 4 2 4 3" xfId="121"/>
    <cellStyle name="_TB_results1 4 2 5" xfId="122"/>
    <cellStyle name="_TB_results1 4 2 5 2" xfId="123"/>
    <cellStyle name="_TB_results1 4 2 6" xfId="124"/>
    <cellStyle name="_TB_results1 4 3" xfId="125"/>
    <cellStyle name="_TB_results1 4 4" xfId="126"/>
    <cellStyle name="_TB_results1 4 5" xfId="127"/>
    <cellStyle name="_TB_results1 4 5 2" xfId="128"/>
    <cellStyle name="_TB_results1 4 5 3" xfId="129"/>
    <cellStyle name="_TB_results1 4 6" xfId="130"/>
    <cellStyle name="_TB_results1 4 6 2" xfId="131"/>
    <cellStyle name="_TB_results1 4 7" xfId="132"/>
    <cellStyle name="_TB_results1 5" xfId="133"/>
    <cellStyle name="_TB_results1 5 2" xfId="134"/>
    <cellStyle name="_TB_results1 5 2 2" xfId="135"/>
    <cellStyle name="_TB_results1 5 2 3" xfId="136"/>
    <cellStyle name="_TB_results1 5 2 4" xfId="137"/>
    <cellStyle name="_TB_results1 5 2 4 2" xfId="138"/>
    <cellStyle name="_TB_results1 5 2 4 3" xfId="139"/>
    <cellStyle name="_TB_results1 5 2 5" xfId="140"/>
    <cellStyle name="_TB_results1 5 2 5 2" xfId="141"/>
    <cellStyle name="_TB_results1 5 2 6" xfId="142"/>
    <cellStyle name="_TB_results1 5 3" xfId="143"/>
    <cellStyle name="_TB_results1 5 4" xfId="144"/>
    <cellStyle name="_TB_results1 5 5" xfId="145"/>
    <cellStyle name="_TB_results1 5 5 2" xfId="146"/>
    <cellStyle name="_TB_results1 5 5 3" xfId="147"/>
    <cellStyle name="_TB_results1 5 6" xfId="148"/>
    <cellStyle name="_TB_results1 5 6 2" xfId="149"/>
    <cellStyle name="_TB_results1 5 7" xfId="150"/>
    <cellStyle name="_TB_results1 6" xfId="151"/>
    <cellStyle name="_TB_results1 6 2" xfId="152"/>
    <cellStyle name="_TB_results1 6 2 2" xfId="153"/>
    <cellStyle name="_TB_results1 6 2 3" xfId="154"/>
    <cellStyle name="_TB_results1 6 2 4" xfId="155"/>
    <cellStyle name="_TB_results1 6 2 4 2" xfId="156"/>
    <cellStyle name="_TB_results1 6 2 4 3" xfId="157"/>
    <cellStyle name="_TB_results1 6 2 5" xfId="158"/>
    <cellStyle name="_TB_results1 6 2 5 2" xfId="159"/>
    <cellStyle name="_TB_results1 6 2 6" xfId="160"/>
    <cellStyle name="_TB_results1 6 3" xfId="161"/>
    <cellStyle name="_TB_results1 6 4" xfId="162"/>
    <cellStyle name="_TB_results1 6 5" xfId="163"/>
    <cellStyle name="_TB_results1 6 5 2" xfId="164"/>
    <cellStyle name="_TB_results1 6 5 3" xfId="165"/>
    <cellStyle name="_TB_results1 6 6" xfId="166"/>
    <cellStyle name="_TB_results1 6 6 2" xfId="167"/>
    <cellStyle name="_TB_results1 6 7" xfId="168"/>
    <cellStyle name="_TB_results1 7" xfId="169"/>
    <cellStyle name="_TB_results1 7 2" xfId="170"/>
    <cellStyle name="_TB_results1 7 2 2" xfId="171"/>
    <cellStyle name="_TB_results1 7 2 3" xfId="172"/>
    <cellStyle name="_TB_results1 7 2 4" xfId="173"/>
    <cellStyle name="_TB_results1 7 2 4 2" xfId="174"/>
    <cellStyle name="_TB_results1 7 2 4 3" xfId="175"/>
    <cellStyle name="_TB_results1 7 2 5" xfId="176"/>
    <cellStyle name="_TB_results1 7 2 5 2" xfId="177"/>
    <cellStyle name="_TB_results1 7 2 6" xfId="178"/>
    <cellStyle name="_TB_results1 7 3" xfId="179"/>
    <cellStyle name="_TB_results1 7 4" xfId="180"/>
    <cellStyle name="_TB_results1 7 5" xfId="181"/>
    <cellStyle name="_TB_results1 7 5 2" xfId="182"/>
    <cellStyle name="_TB_results1 7 5 3" xfId="183"/>
    <cellStyle name="_TB_results1 7 6" xfId="184"/>
    <cellStyle name="_TB_results1 7 6 2" xfId="185"/>
    <cellStyle name="_TB_results1 7 7" xfId="186"/>
    <cellStyle name="_TB_results1 8" xfId="187"/>
    <cellStyle name="_TB_results1 8 2" xfId="188"/>
    <cellStyle name="_TB_results1 8 3" xfId="189"/>
    <cellStyle name="_TB_results1 8 4" xfId="190"/>
    <cellStyle name="_TB_results1 8 4 2" xfId="191"/>
    <cellStyle name="_TB_results1 8 4 3" xfId="192"/>
    <cellStyle name="_TB_results1 8 5" xfId="193"/>
    <cellStyle name="_TB_results1 8 5 2" xfId="194"/>
    <cellStyle name="_TB_results1 8 6" xfId="195"/>
    <cellStyle name="_TB_results1 9" xfId="196"/>
    <cellStyle name="_TB_results1 9 2" xfId="197"/>
    <cellStyle name="_TB_results1 9 2 2" xfId="198"/>
    <cellStyle name="_TB_results1 9 2 3" xfId="199"/>
    <cellStyle name="_TB_results1 9 3" xfId="200"/>
    <cellStyle name="_TB_results1 9 4" xfId="201"/>
    <cellStyle name="_TB_results1_epi" xfId="202"/>
    <cellStyle name="_TB_results1_epi 10" xfId="203"/>
    <cellStyle name="_TB_results1_epi 11" xfId="204"/>
    <cellStyle name="_TB_results1_epi 11 2" xfId="205"/>
    <cellStyle name="_TB_results1_epi 11 3" xfId="206"/>
    <cellStyle name="_TB_results1_epi 12" xfId="207"/>
    <cellStyle name="_TB_results1_epi 12 2" xfId="208"/>
    <cellStyle name="_TB_results1_epi 13" xfId="209"/>
    <cellStyle name="_TB_results1_epi 2" xfId="210"/>
    <cellStyle name="_TB_results1_epi 2 2" xfId="211"/>
    <cellStyle name="_TB_results1_epi 2 2 2" xfId="212"/>
    <cellStyle name="_TB_results1_epi 2 2 3" xfId="213"/>
    <cellStyle name="_TB_results1_epi 2 2 4" xfId="214"/>
    <cellStyle name="_TB_results1_epi 2 2 4 2" xfId="215"/>
    <cellStyle name="_TB_results1_epi 2 2 4 3" xfId="216"/>
    <cellStyle name="_TB_results1_epi 2 2 5" xfId="217"/>
    <cellStyle name="_TB_results1_epi 2 2 5 2" xfId="218"/>
    <cellStyle name="_TB_results1_epi 2 2 6" xfId="219"/>
    <cellStyle name="_TB_results1_epi 2 3" xfId="220"/>
    <cellStyle name="_TB_results1_epi 2 4" xfId="221"/>
    <cellStyle name="_TB_results1_epi 2 5" xfId="222"/>
    <cellStyle name="_TB_results1_epi 2 5 2" xfId="223"/>
    <cellStyle name="_TB_results1_epi 2 5 3" xfId="224"/>
    <cellStyle name="_TB_results1_epi 2 6" xfId="225"/>
    <cellStyle name="_TB_results1_epi 2 6 2" xfId="226"/>
    <cellStyle name="_TB_results1_epi 2 7" xfId="227"/>
    <cellStyle name="_TB_results1_epi 3" xfId="228"/>
    <cellStyle name="_TB_results1_epi 3 2" xfId="229"/>
    <cellStyle name="_TB_results1_epi 3 2 2" xfId="230"/>
    <cellStyle name="_TB_results1_epi 3 2 3" xfId="231"/>
    <cellStyle name="_TB_results1_epi 3 2 4" xfId="232"/>
    <cellStyle name="_TB_results1_epi 3 2 4 2" xfId="233"/>
    <cellStyle name="_TB_results1_epi 3 2 4 3" xfId="234"/>
    <cellStyle name="_TB_results1_epi 3 2 5" xfId="235"/>
    <cellStyle name="_TB_results1_epi 3 2 5 2" xfId="236"/>
    <cellStyle name="_TB_results1_epi 3 2 6" xfId="237"/>
    <cellStyle name="_TB_results1_epi 3 3" xfId="238"/>
    <cellStyle name="_TB_results1_epi 3 4" xfId="239"/>
    <cellStyle name="_TB_results1_epi 3 5" xfId="240"/>
    <cellStyle name="_TB_results1_epi 3 5 2" xfId="241"/>
    <cellStyle name="_TB_results1_epi 3 5 3" xfId="242"/>
    <cellStyle name="_TB_results1_epi 3 6" xfId="243"/>
    <cellStyle name="_TB_results1_epi 3 6 2" xfId="244"/>
    <cellStyle name="_TB_results1_epi 3 7" xfId="245"/>
    <cellStyle name="_TB_results1_epi 4" xfId="246"/>
    <cellStyle name="_TB_results1_epi 4 2" xfId="247"/>
    <cellStyle name="_TB_results1_epi 4 2 2" xfId="248"/>
    <cellStyle name="_TB_results1_epi 4 2 3" xfId="249"/>
    <cellStyle name="_TB_results1_epi 4 2 4" xfId="250"/>
    <cellStyle name="_TB_results1_epi 4 2 4 2" xfId="251"/>
    <cellStyle name="_TB_results1_epi 4 2 4 3" xfId="252"/>
    <cellStyle name="_TB_results1_epi 4 2 5" xfId="253"/>
    <cellStyle name="_TB_results1_epi 4 2 5 2" xfId="254"/>
    <cellStyle name="_TB_results1_epi 4 2 6" xfId="255"/>
    <cellStyle name="_TB_results1_epi 4 3" xfId="256"/>
    <cellStyle name="_TB_results1_epi 4 4" xfId="257"/>
    <cellStyle name="_TB_results1_epi 4 5" xfId="258"/>
    <cellStyle name="_TB_results1_epi 4 5 2" xfId="259"/>
    <cellStyle name="_TB_results1_epi 4 5 3" xfId="260"/>
    <cellStyle name="_TB_results1_epi 4 6" xfId="261"/>
    <cellStyle name="_TB_results1_epi 4 6 2" xfId="262"/>
    <cellStyle name="_TB_results1_epi 4 7" xfId="263"/>
    <cellStyle name="_TB_results1_epi 5" xfId="264"/>
    <cellStyle name="_TB_results1_epi 5 2" xfId="265"/>
    <cellStyle name="_TB_results1_epi 5 2 2" xfId="266"/>
    <cellStyle name="_TB_results1_epi 5 2 3" xfId="267"/>
    <cellStyle name="_TB_results1_epi 5 2 4" xfId="268"/>
    <cellStyle name="_TB_results1_epi 5 2 4 2" xfId="269"/>
    <cellStyle name="_TB_results1_epi 5 2 4 3" xfId="270"/>
    <cellStyle name="_TB_results1_epi 5 2 5" xfId="271"/>
    <cellStyle name="_TB_results1_epi 5 2 5 2" xfId="272"/>
    <cellStyle name="_TB_results1_epi 5 2 6" xfId="273"/>
    <cellStyle name="_TB_results1_epi 5 3" xfId="274"/>
    <cellStyle name="_TB_results1_epi 5 4" xfId="275"/>
    <cellStyle name="_TB_results1_epi 5 5" xfId="276"/>
    <cellStyle name="_TB_results1_epi 5 5 2" xfId="277"/>
    <cellStyle name="_TB_results1_epi 5 5 3" xfId="278"/>
    <cellStyle name="_TB_results1_epi 5 6" xfId="279"/>
    <cellStyle name="_TB_results1_epi 5 6 2" xfId="280"/>
    <cellStyle name="_TB_results1_epi 5 7" xfId="281"/>
    <cellStyle name="_TB_results1_epi 6" xfId="282"/>
    <cellStyle name="_TB_results1_epi 6 2" xfId="283"/>
    <cellStyle name="_TB_results1_epi 6 2 2" xfId="284"/>
    <cellStyle name="_TB_results1_epi 6 2 3" xfId="285"/>
    <cellStyle name="_TB_results1_epi 6 2 4" xfId="286"/>
    <cellStyle name="_TB_results1_epi 6 2 4 2" xfId="287"/>
    <cellStyle name="_TB_results1_epi 6 2 4 3" xfId="288"/>
    <cellStyle name="_TB_results1_epi 6 2 5" xfId="289"/>
    <cellStyle name="_TB_results1_epi 6 2 5 2" xfId="290"/>
    <cellStyle name="_TB_results1_epi 6 2 6" xfId="291"/>
    <cellStyle name="_TB_results1_epi 6 3" xfId="292"/>
    <cellStyle name="_TB_results1_epi 6 4" xfId="293"/>
    <cellStyle name="_TB_results1_epi 6 5" xfId="294"/>
    <cellStyle name="_TB_results1_epi 6 5 2" xfId="295"/>
    <cellStyle name="_TB_results1_epi 6 5 3" xfId="296"/>
    <cellStyle name="_TB_results1_epi 6 6" xfId="297"/>
    <cellStyle name="_TB_results1_epi 6 6 2" xfId="298"/>
    <cellStyle name="_TB_results1_epi 6 7" xfId="299"/>
    <cellStyle name="_TB_results1_epi 7" xfId="300"/>
    <cellStyle name="_TB_results1_epi 7 2" xfId="301"/>
    <cellStyle name="_TB_results1_epi 7 2 2" xfId="302"/>
    <cellStyle name="_TB_results1_epi 7 2 3" xfId="303"/>
    <cellStyle name="_TB_results1_epi 7 2 4" xfId="304"/>
    <cellStyle name="_TB_results1_epi 7 2 4 2" xfId="305"/>
    <cellStyle name="_TB_results1_epi 7 2 4 3" xfId="306"/>
    <cellStyle name="_TB_results1_epi 7 2 5" xfId="307"/>
    <cellStyle name="_TB_results1_epi 7 2 5 2" xfId="308"/>
    <cellStyle name="_TB_results1_epi 7 2 6" xfId="309"/>
    <cellStyle name="_TB_results1_epi 7 3" xfId="310"/>
    <cellStyle name="_TB_results1_epi 7 4" xfId="311"/>
    <cellStyle name="_TB_results1_epi 7 5" xfId="312"/>
    <cellStyle name="_TB_results1_epi 7 5 2" xfId="313"/>
    <cellStyle name="_TB_results1_epi 7 5 3" xfId="314"/>
    <cellStyle name="_TB_results1_epi 7 6" xfId="315"/>
    <cellStyle name="_TB_results1_epi 7 6 2" xfId="316"/>
    <cellStyle name="_TB_results1_epi 7 7" xfId="317"/>
    <cellStyle name="_TB_results1_epi 8" xfId="318"/>
    <cellStyle name="_TB_results1_epi 8 2" xfId="319"/>
    <cellStyle name="_TB_results1_epi 8 3" xfId="320"/>
    <cellStyle name="_TB_results1_epi 8 4" xfId="321"/>
    <cellStyle name="_TB_results1_epi 8 4 2" xfId="322"/>
    <cellStyle name="_TB_results1_epi 8 4 3" xfId="323"/>
    <cellStyle name="_TB_results1_epi 8 5" xfId="324"/>
    <cellStyle name="_TB_results1_epi 8 5 2" xfId="325"/>
    <cellStyle name="_TB_results1_epi 8 6" xfId="326"/>
    <cellStyle name="_TB_results1_epi 9" xfId="327"/>
    <cellStyle name="_TB_results1_epi_gaps analysis  26 mars" xfId="328"/>
    <cellStyle name="_TB_results1_epi_gaps analysis  26 mars 2" xfId="329"/>
    <cellStyle name="_TB_results1_epi_gaps analysis  26 mars 2 2" xfId="330"/>
    <cellStyle name="_TB_results1_epi_gaps analysis  26 mars 2 3" xfId="331"/>
    <cellStyle name="_TB_results1_epi_gaps analysis  26 mars 2 4" xfId="332"/>
    <cellStyle name="_TB_results1_epi_gaps analysis  26 mars 2 4 2" xfId="333"/>
    <cellStyle name="_TB_results1_epi_gaps analysis  26 mars 2 4 3" xfId="334"/>
    <cellStyle name="_TB_results1_epi_gaps analysis  26 mars 2 5" xfId="335"/>
    <cellStyle name="_TB_results1_epi_gaps analysis  26 mars 2 5 2" xfId="336"/>
    <cellStyle name="_TB_results1_epi_gaps analysis  26 mars 2 6" xfId="337"/>
    <cellStyle name="_TB_results1_epi_gaps analysis  26 mars 3" xfId="338"/>
    <cellStyle name="_TB_results1_epi_gaps analysis  26 mars 4" xfId="339"/>
    <cellStyle name="_TB_results1_epi_gaps analysis  26 mars 5" xfId="340"/>
    <cellStyle name="_TB_results1_epi_gaps analysis  26 mars 5 2" xfId="341"/>
    <cellStyle name="_TB_results1_epi_gaps analysis  26 mars 5 3" xfId="342"/>
    <cellStyle name="_TB_results1_epi_gaps analysis  26 mars 6" xfId="343"/>
    <cellStyle name="_TB_results1_epi_gaps analysis  26 mars 6 2" xfId="344"/>
    <cellStyle name="_TB_results1_epi_gaps analysis  26 mars 7" xfId="345"/>
    <cellStyle name="_TB_results1_epi_Rwanda_work plan and budget Malick" xfId="346"/>
    <cellStyle name="_TB_results1_epi_Rwanda_work plan and budget Malick 2" xfId="347"/>
    <cellStyle name="_TB_results1_epi_Rwanda_work plan and budget Malick 2 2" xfId="348"/>
    <cellStyle name="_TB_results1_epi_Rwanda_work plan and budget Malick 2 3" xfId="349"/>
    <cellStyle name="_TB_results1_epi_Rwanda_work plan and budget Malick 2 4" xfId="350"/>
    <cellStyle name="_TB_results1_epi_Rwanda_work plan and budget Malick 2 4 2" xfId="351"/>
    <cellStyle name="_TB_results1_epi_Rwanda_work plan and budget Malick 2 4 3" xfId="352"/>
    <cellStyle name="_TB_results1_epi_Rwanda_work plan and budget Malick 2 5" xfId="353"/>
    <cellStyle name="_TB_results1_epi_Rwanda_work plan and budget Malick 2 5 2" xfId="354"/>
    <cellStyle name="_TB_results1_epi_Rwanda_work plan and budget Malick 2 6" xfId="355"/>
    <cellStyle name="_TB_results1_epi_Rwanda_work plan and budget Malick 3" xfId="356"/>
    <cellStyle name="_TB_results1_epi_Rwanda_work plan and budget Malick 4" xfId="357"/>
    <cellStyle name="_TB_results1_epi_Rwanda_work plan and budget Malick 5" xfId="358"/>
    <cellStyle name="_TB_results1_epi_Rwanda_work plan and budget Malick 5 2" xfId="359"/>
    <cellStyle name="_TB_results1_epi_Rwanda_work plan and budget Malick 5 3" xfId="360"/>
    <cellStyle name="_TB_results1_epi_Rwanda_work plan and budget Malick 6" xfId="361"/>
    <cellStyle name="_TB_results1_epi_Rwanda_work plan and budget Malick 6 2" xfId="362"/>
    <cellStyle name="_TB_results1_epi_Rwanda_work plan and budget Malick 7" xfId="363"/>
    <cellStyle name="_TB_results1_gaps analysis  26 mars" xfId="364"/>
    <cellStyle name="_TB_results1_gaps analysis  26 mars 2" xfId="365"/>
    <cellStyle name="_TB_results1_gaps analysis  26 mars 2 2" xfId="366"/>
    <cellStyle name="_TB_results1_gaps analysis  26 mars 2 3" xfId="367"/>
    <cellStyle name="_TB_results1_gaps analysis  26 mars 2 4" xfId="368"/>
    <cellStyle name="_TB_results1_gaps analysis  26 mars 2 4 2" xfId="369"/>
    <cellStyle name="_TB_results1_gaps analysis  26 mars 2 4 3" xfId="370"/>
    <cellStyle name="_TB_results1_gaps analysis  26 mars 2 5" xfId="371"/>
    <cellStyle name="_TB_results1_gaps analysis  26 mars 2 5 2" xfId="372"/>
    <cellStyle name="_TB_results1_gaps analysis  26 mars 2 6" xfId="373"/>
    <cellStyle name="_TB_results1_gaps analysis  26 mars 3" xfId="374"/>
    <cellStyle name="_TB_results1_gaps analysis  26 mars 4" xfId="375"/>
    <cellStyle name="_TB_results1_gaps analysis  26 mars 5" xfId="376"/>
    <cellStyle name="_TB_results1_gaps analysis  26 mars 5 2" xfId="377"/>
    <cellStyle name="_TB_results1_gaps analysis  26 mars 5 3" xfId="378"/>
    <cellStyle name="_TB_results1_gaps analysis  26 mars 6" xfId="379"/>
    <cellStyle name="_TB_results1_gaps analysis  26 mars 6 2" xfId="380"/>
    <cellStyle name="_TB_results1_gaps analysis  26 mars 7" xfId="381"/>
    <cellStyle name="_TB_results1_Rwanda_work plan and budget Malick" xfId="382"/>
    <cellStyle name="_TB_results1_Rwanda_work plan and budget Malick 2" xfId="383"/>
    <cellStyle name="_TB_results1_Rwanda_work plan and budget Malick 2 2" xfId="384"/>
    <cellStyle name="_TB_results1_Rwanda_work plan and budget Malick 2 3" xfId="385"/>
    <cellStyle name="_TB_results1_Rwanda_work plan and budget Malick 2 4" xfId="386"/>
    <cellStyle name="_TB_results1_Rwanda_work plan and budget Malick 2 4 2" xfId="387"/>
    <cellStyle name="_TB_results1_Rwanda_work plan and budget Malick 2 4 3" xfId="388"/>
    <cellStyle name="_TB_results1_Rwanda_work plan and budget Malick 2 5" xfId="389"/>
    <cellStyle name="_TB_results1_Rwanda_work plan and budget Malick 2 5 2" xfId="390"/>
    <cellStyle name="_TB_results1_Rwanda_work plan and budget Malick 2 6" xfId="391"/>
    <cellStyle name="_TB_results1_Rwanda_work plan and budget Malick 3" xfId="392"/>
    <cellStyle name="_TB_results1_Rwanda_work plan and budget Malick 4" xfId="393"/>
    <cellStyle name="_TB_results1_Rwanda_work plan and budget Malick 5" xfId="394"/>
    <cellStyle name="_TB_results1_Rwanda_work plan and budget Malick 5 2" xfId="395"/>
    <cellStyle name="_TB_results1_Rwanda_work plan and budget Malick 5 3" xfId="396"/>
    <cellStyle name="_TB_results1_Rwanda_work plan and budget Malick 6" xfId="397"/>
    <cellStyle name="_TB_results1_Rwanda_work plan and budget Malick 6 2" xfId="398"/>
    <cellStyle name="_TB_results1_Rwanda_work plan and budget Malick 7" xfId="399"/>
    <cellStyle name="_TB_results1_Rwanda_work plan and budget Malick_gaps analysis  26 mars" xfId="400"/>
    <cellStyle name="_TB_results1_Rwanda_work plan and budget Malick_gaps analysis  26 mars 2" xfId="401"/>
    <cellStyle name="_TB_results1_Rwanda_work plan and budget Malick_gaps analysis  26 mars 2 2" xfId="402"/>
    <cellStyle name="_TB_results1_Rwanda_work plan and budget Malick_gaps analysis  26 mars 2 3" xfId="403"/>
    <cellStyle name="_TB_results1_Rwanda_work plan and budget Malick_gaps analysis  26 mars 2 4" xfId="404"/>
    <cellStyle name="_TB_results1_Rwanda_work plan and budget Malick_gaps analysis  26 mars 2 4 2" xfId="405"/>
    <cellStyle name="_TB_results1_Rwanda_work plan and budget Malick_gaps analysis  26 mars 2 4 3" xfId="406"/>
    <cellStyle name="_TB_results1_Rwanda_work plan and budget Malick_gaps analysis  26 mars 2 5" xfId="407"/>
    <cellStyle name="_TB_results1_Rwanda_work plan and budget Malick_gaps analysis  26 mars 2 5 2" xfId="408"/>
    <cellStyle name="_TB_results1_Rwanda_work plan and budget Malick_gaps analysis  26 mars 2 6" xfId="409"/>
    <cellStyle name="_TB_results1_Rwanda_work plan and budget Malick_gaps analysis  26 mars 3" xfId="410"/>
    <cellStyle name="_TB_results1_Rwanda_work plan and budget Malick_gaps analysis  26 mars 4" xfId="411"/>
    <cellStyle name="_TB_results1_Rwanda_work plan and budget Malick_gaps analysis  26 mars 5" xfId="412"/>
    <cellStyle name="_TB_results1_Rwanda_work plan and budget Malick_gaps analysis  26 mars 5 2" xfId="413"/>
    <cellStyle name="_TB_results1_Rwanda_work plan and budget Malick_gaps analysis  26 mars 5 3" xfId="414"/>
    <cellStyle name="_TB_results1_Rwanda_work plan and budget Malick_gaps analysis  26 mars 6" xfId="415"/>
    <cellStyle name="_TB_results1_Rwanda_work plan and budget Malick_gaps analysis  26 mars 6 2" xfId="416"/>
    <cellStyle name="_TB_results1_Rwanda_work plan and budget Malick_gaps analysis  26 mars 7" xfId="417"/>
    <cellStyle name="_TB_sheettitle" xfId="418"/>
    <cellStyle name="_TB_sheettitle 2" xfId="419"/>
    <cellStyle name="_TB_sheettitle 3" xfId="420"/>
    <cellStyle name="_TB_sheettitle 4" xfId="421"/>
    <cellStyle name="_TB_sheettitle 5" xfId="422"/>
    <cellStyle name="_TB_sheettitle 6" xfId="423"/>
    <cellStyle name="_TB_sheettitle 7" xfId="424"/>
    <cellStyle name="_TB_sheettitle_gaps analysis  26 mars" xfId="425"/>
    <cellStyle name="_TB_sheettitle_Rwanda_work plan and budget Malick" xfId="426"/>
    <cellStyle name="_TB_subtitle1" xfId="427"/>
    <cellStyle name="_TB_subtitle1 2" xfId="428"/>
    <cellStyle name="_TB_subtitle1 3" xfId="429"/>
    <cellStyle name="_TB_subtitle1 4" xfId="430"/>
    <cellStyle name="_TB_subtitle1 5" xfId="431"/>
    <cellStyle name="_TB_subtitle1 6" xfId="432"/>
    <cellStyle name="_TB_subtitle1 7" xfId="433"/>
    <cellStyle name="_TB_subtitle1_gaps analysis  26 mars" xfId="434"/>
    <cellStyle name="_TB_subtitle1_Rwanda_work plan and budget Malick" xfId="435"/>
    <cellStyle name="_TB_subtitle2" xfId="436"/>
    <cellStyle name="_TB_subtitle2 2" xfId="437"/>
    <cellStyle name="_TB_subtitle2 2 2" xfId="438"/>
    <cellStyle name="_TB_subtitle2 2 3" xfId="439"/>
    <cellStyle name="_TB_subtitle2 2 4" xfId="440"/>
    <cellStyle name="_TB_subtitle2 2 5" xfId="441"/>
    <cellStyle name="_TB_subtitle2 2 6" xfId="442"/>
    <cellStyle name="_TB_subtitle2_gaps analysis  26 mars" xfId="443"/>
    <cellStyle name="_TB_subtitle2_gaps analysis  26 mars 2" xfId="444"/>
    <cellStyle name="_TB_subtitle2_gaps analysis  26 mars 3" xfId="445"/>
    <cellStyle name="_TB_subtitle2_gaps analysis  26 mars 4" xfId="446"/>
    <cellStyle name="_TB_subtitle2_gaps analysis  26 mars 5" xfId="447"/>
    <cellStyle name="_TB_subtitle2_gaps analysis  26 mars 6" xfId="448"/>
    <cellStyle name="_TB_subtitle2_Rwanda_work plan and budget Malick" xfId="449"/>
    <cellStyle name="_TB_subtitle2_Rwanda_work plan and budget Malick 2" xfId="450"/>
    <cellStyle name="_TB_subtitle2_Rwanda_work plan and budget Malick 3" xfId="451"/>
    <cellStyle name="_TB_subtitle2_Rwanda_work plan and budget Malick 4" xfId="452"/>
    <cellStyle name="_TB_subtitle2_Rwanda_work plan and budget Malick 5" xfId="453"/>
    <cellStyle name="_TB_subtitle2_Rwanda_work plan and budget Malick 6" xfId="454"/>
    <cellStyle name="_TB_textunprotect" xfId="455"/>
    <cellStyle name="_TB_textunprotect 2" xfId="456"/>
    <cellStyle name="_TB_textunprotect 2 2" xfId="457"/>
    <cellStyle name="_TB_textunprotect 2 2 2" xfId="458"/>
    <cellStyle name="_TB_textunprotect 2 2 2 2" xfId="459"/>
    <cellStyle name="_TB_textunprotect 2 2 3" xfId="460"/>
    <cellStyle name="_TB_textunprotect 2 3" xfId="461"/>
    <cellStyle name="_TB_textunprotect 2 3 2" xfId="462"/>
    <cellStyle name="_TB_textunprotect 2 3 2 2" xfId="463"/>
    <cellStyle name="_TB_textunprotect 2 3 3" xfId="464"/>
    <cellStyle name="_TB_textunprotect 2 4" xfId="465"/>
    <cellStyle name="_TB_textunprotect 2 4 2" xfId="466"/>
    <cellStyle name="_TB_textunprotect 2 4 2 2" xfId="467"/>
    <cellStyle name="_TB_textunprotect 2 4 3" xfId="468"/>
    <cellStyle name="_TB_textunprotect 2 5" xfId="469"/>
    <cellStyle name="_TB_textunprotect 2 5 2" xfId="470"/>
    <cellStyle name="_TB_textunprotect 2 5 2 2" xfId="471"/>
    <cellStyle name="_TB_textunprotect 2 5 3" xfId="472"/>
    <cellStyle name="_TB_textunprotect 2 6" xfId="473"/>
    <cellStyle name="_TB_textunprotect 2 6 2" xfId="474"/>
    <cellStyle name="_TB_textunprotect 2 6 2 2" xfId="475"/>
    <cellStyle name="_TB_textunprotect 2 6 3" xfId="476"/>
    <cellStyle name="_TB_textunprotect 2 7" xfId="477"/>
    <cellStyle name="_TB_textunprotect 2 7 2" xfId="478"/>
    <cellStyle name="_TB_textunprotect 2 8" xfId="479"/>
    <cellStyle name="_TB_textunprotect 3" xfId="480"/>
    <cellStyle name="_TB_textunprotect 3 2" xfId="481"/>
    <cellStyle name="_TB_textunprotect 4" xfId="482"/>
    <cellStyle name="_TB_textunprotect_gaps analysis  26 mars" xfId="483"/>
    <cellStyle name="_TB_textunprotect_gaps analysis  26 mars 2" xfId="484"/>
    <cellStyle name="_TB_textunprotect_gaps analysis  26 mars 2 2" xfId="485"/>
    <cellStyle name="_TB_textunprotect_gaps analysis  26 mars 2 2 2" xfId="486"/>
    <cellStyle name="_TB_textunprotect_gaps analysis  26 mars 2 3" xfId="487"/>
    <cellStyle name="_TB_textunprotect_gaps analysis  26 mars 3" xfId="488"/>
    <cellStyle name="_TB_textunprotect_gaps analysis  26 mars 3 2" xfId="489"/>
    <cellStyle name="_TB_textunprotect_gaps analysis  26 mars 3 2 2" xfId="490"/>
    <cellStyle name="_TB_textunprotect_gaps analysis  26 mars 3 3" xfId="491"/>
    <cellStyle name="_TB_textunprotect_gaps analysis  26 mars 4" xfId="492"/>
    <cellStyle name="_TB_textunprotect_gaps analysis  26 mars 4 2" xfId="493"/>
    <cellStyle name="_TB_textunprotect_gaps analysis  26 mars 4 2 2" xfId="494"/>
    <cellStyle name="_TB_textunprotect_gaps analysis  26 mars 4 3" xfId="495"/>
    <cellStyle name="_TB_textunprotect_gaps analysis  26 mars 5" xfId="496"/>
    <cellStyle name="_TB_textunprotect_gaps analysis  26 mars 5 2" xfId="497"/>
    <cellStyle name="_TB_textunprotect_gaps analysis  26 mars 5 2 2" xfId="498"/>
    <cellStyle name="_TB_textunprotect_gaps analysis  26 mars 5 3" xfId="499"/>
    <cellStyle name="_TB_textunprotect_gaps analysis  26 mars 6" xfId="500"/>
    <cellStyle name="_TB_textunprotect_gaps analysis  26 mars 6 2" xfId="501"/>
    <cellStyle name="_TB_textunprotect_gaps analysis  26 mars 6 2 2" xfId="502"/>
    <cellStyle name="_TB_textunprotect_gaps analysis  26 mars 6 3" xfId="503"/>
    <cellStyle name="_TB_textunprotect_gaps analysis  26 mars 7" xfId="504"/>
    <cellStyle name="_TB_textunprotect_gaps analysis  26 mars 7 2" xfId="505"/>
    <cellStyle name="_TB_textunprotect_gaps analysis  26 mars 8" xfId="506"/>
    <cellStyle name="_TB_textunprotect_Rwanda_work plan and budget Malick" xfId="507"/>
    <cellStyle name="_TB_textunprotect_Rwanda_work plan and budget Malick 2" xfId="508"/>
    <cellStyle name="_TB_textunprotect_Rwanda_work plan and budget Malick 2 2" xfId="509"/>
    <cellStyle name="_TB_textunprotect_Rwanda_work plan and budget Malick 2 2 2" xfId="510"/>
    <cellStyle name="_TB_textunprotect_Rwanda_work plan and budget Malick 2 3" xfId="511"/>
    <cellStyle name="_TB_textunprotect_Rwanda_work plan and budget Malick 3" xfId="512"/>
    <cellStyle name="_TB_textunprotect_Rwanda_work plan and budget Malick 3 2" xfId="513"/>
    <cellStyle name="_TB_textunprotect_Rwanda_work plan and budget Malick 3 2 2" xfId="514"/>
    <cellStyle name="_TB_textunprotect_Rwanda_work plan and budget Malick 3 3" xfId="515"/>
    <cellStyle name="_TB_textunprotect_Rwanda_work plan and budget Malick 4" xfId="516"/>
    <cellStyle name="_TB_textunprotect_Rwanda_work plan and budget Malick 4 2" xfId="517"/>
    <cellStyle name="_TB_textunprotect_Rwanda_work plan and budget Malick 4 2 2" xfId="518"/>
    <cellStyle name="_TB_textunprotect_Rwanda_work plan and budget Malick 4 3" xfId="519"/>
    <cellStyle name="_TB_textunprotect_Rwanda_work plan and budget Malick 5" xfId="520"/>
    <cellStyle name="_TB_textunprotect_Rwanda_work plan and budget Malick 5 2" xfId="521"/>
    <cellStyle name="_TB_textunprotect_Rwanda_work plan and budget Malick 5 2 2" xfId="522"/>
    <cellStyle name="_TB_textunprotect_Rwanda_work plan and budget Malick 5 3" xfId="523"/>
    <cellStyle name="_TB_textunprotect_Rwanda_work plan and budget Malick 6" xfId="524"/>
    <cellStyle name="_TB_textunprotect_Rwanda_work plan and budget Malick 6 2" xfId="525"/>
    <cellStyle name="_TB_textunprotect_Rwanda_work plan and budget Malick 6 2 2" xfId="526"/>
    <cellStyle name="_TB_textunprotect_Rwanda_work plan and budget Malick 6 3" xfId="527"/>
    <cellStyle name="_TB_textunprotect_Rwanda_work plan and budget Malick 7" xfId="528"/>
    <cellStyle name="_TB_textunprotect_Rwanda_work plan and budget Malick 7 2" xfId="529"/>
    <cellStyle name="_TB_textunprotect_Rwanda_work plan and budget Malick 8" xfId="530"/>
    <cellStyle name="_TB_years" xfId="531"/>
    <cellStyle name="_TB_years 2" xfId="532"/>
    <cellStyle name="_TB_years 2 2" xfId="533"/>
    <cellStyle name="_TB_years 3" xfId="534"/>
    <cellStyle name="_TB_years 3 2" xfId="535"/>
    <cellStyle name="_TB_years 4" xfId="536"/>
    <cellStyle name="_TB_years 4 2" xfId="537"/>
    <cellStyle name="_TB_years 5" xfId="538"/>
    <cellStyle name="_TB_years 5 2" xfId="539"/>
    <cellStyle name="_TB_years 6" xfId="540"/>
    <cellStyle name="_TB_years 6 2" xfId="541"/>
    <cellStyle name="_TB_years 7" xfId="542"/>
    <cellStyle name="_TB_years 7 2" xfId="543"/>
    <cellStyle name="_TB_years 8" xfId="544"/>
    <cellStyle name="_TB_years_gaps analysis  26 mars" xfId="545"/>
    <cellStyle name="_TB_years_gaps analysis  26 mars 2" xfId="546"/>
    <cellStyle name="_TB_years_Rwanda_work plan and budget Malick" xfId="547"/>
    <cellStyle name="_TB_years_Rwanda_work plan and budget Malick 2" xfId="548"/>
    <cellStyle name="20 % - Accent1 2" xfId="549"/>
    <cellStyle name="20 % - Accent1 2 2" xfId="550"/>
    <cellStyle name="20 % - Accent1 3" xfId="551"/>
    <cellStyle name="20 % - Accent1 4" xfId="552"/>
    <cellStyle name="20 % - Accent1 5" xfId="553"/>
    <cellStyle name="20 % - Accent1 6" xfId="554"/>
    <cellStyle name="20 % - Accent1 7" xfId="555"/>
    <cellStyle name="20 % - Accent1 8" xfId="556"/>
    <cellStyle name="20 % - Accent2 2" xfId="557"/>
    <cellStyle name="20 % - Accent2 2 2" xfId="558"/>
    <cellStyle name="20 % - Accent2 3" xfId="559"/>
    <cellStyle name="20 % - Accent2 4" xfId="560"/>
    <cellStyle name="20 % - Accent2 5" xfId="561"/>
    <cellStyle name="20 % - Accent2 6" xfId="562"/>
    <cellStyle name="20 % - Accent2 7" xfId="563"/>
    <cellStyle name="20 % - Accent2 8" xfId="564"/>
    <cellStyle name="20 % - Accent3 2" xfId="565"/>
    <cellStyle name="20 % - Accent3 2 2" xfId="566"/>
    <cellStyle name="20 % - Accent3 3" xfId="567"/>
    <cellStyle name="20 % - Accent3 4" xfId="568"/>
    <cellStyle name="20 % - Accent3 5" xfId="569"/>
    <cellStyle name="20 % - Accent3 6" xfId="570"/>
    <cellStyle name="20 % - Accent3 7" xfId="571"/>
    <cellStyle name="20 % - Accent3 8" xfId="572"/>
    <cellStyle name="20 % - Accent4 2" xfId="573"/>
    <cellStyle name="20 % - Accent4 2 2" xfId="574"/>
    <cellStyle name="20 % - Accent4 3" xfId="575"/>
    <cellStyle name="20 % - Accent4 4" xfId="576"/>
    <cellStyle name="20 % - Accent4 5" xfId="577"/>
    <cellStyle name="20 % - Accent4 6" xfId="578"/>
    <cellStyle name="20 % - Accent4 7" xfId="579"/>
    <cellStyle name="20 % - Accent4 8" xfId="580"/>
    <cellStyle name="20 % - Accent5 2" xfId="581"/>
    <cellStyle name="20 % - Accent5 2 2" xfId="582"/>
    <cellStyle name="20 % - Accent5 3" xfId="583"/>
    <cellStyle name="20 % - Accent5 4" xfId="584"/>
    <cellStyle name="20 % - Accent5 5" xfId="585"/>
    <cellStyle name="20 % - Accent5 6" xfId="586"/>
    <cellStyle name="20 % - Accent5 7" xfId="587"/>
    <cellStyle name="20 % - Accent5 8" xfId="588"/>
    <cellStyle name="20 % - Accent6 2" xfId="589"/>
    <cellStyle name="20 % - Accent6 2 2" xfId="590"/>
    <cellStyle name="20 % - Accent6 3" xfId="591"/>
    <cellStyle name="20 % - Accent6 4" xfId="592"/>
    <cellStyle name="20 % - Accent6 5" xfId="593"/>
    <cellStyle name="20 % - Accent6 6" xfId="594"/>
    <cellStyle name="20 % - Accent6 7" xfId="595"/>
    <cellStyle name="20 % - Accent6 8" xfId="596"/>
    <cellStyle name="20% - Accent1" xfId="597"/>
    <cellStyle name="20% - Accent1 10" xfId="598"/>
    <cellStyle name="20% - Accent1 10 2" xfId="599"/>
    <cellStyle name="20% - Accent1 11" xfId="600"/>
    <cellStyle name="20% - Accent1 11 2" xfId="601"/>
    <cellStyle name="20% - Accent1 12" xfId="602"/>
    <cellStyle name="20% - Accent1 12 2" xfId="603"/>
    <cellStyle name="20% - Accent1 13" xfId="604"/>
    <cellStyle name="20% - Accent1 13 2" xfId="605"/>
    <cellStyle name="20% - Accent1 14" xfId="606"/>
    <cellStyle name="20% - Accent1 14 2" xfId="607"/>
    <cellStyle name="20% - Accent1 15" xfId="608"/>
    <cellStyle name="20% - Accent1 15 2" xfId="609"/>
    <cellStyle name="20% - Accent1 16" xfId="610"/>
    <cellStyle name="20% - Accent1 16 2" xfId="611"/>
    <cellStyle name="20% - Accent1 17" xfId="612"/>
    <cellStyle name="20% - Accent1 17 2" xfId="613"/>
    <cellStyle name="20% - Accent1 18" xfId="614"/>
    <cellStyle name="20% - Accent1 18 2" xfId="615"/>
    <cellStyle name="20% - Accent1 19" xfId="616"/>
    <cellStyle name="20% - Accent1 19 2" xfId="617"/>
    <cellStyle name="20% - Accent1 2" xfId="618"/>
    <cellStyle name="20% - Accent1 2 2" xfId="619"/>
    <cellStyle name="20% - Accent1 20" xfId="620"/>
    <cellStyle name="20% - Accent1 20 2" xfId="621"/>
    <cellStyle name="20% - Accent1 21" xfId="622"/>
    <cellStyle name="20% - Accent1 21 2" xfId="623"/>
    <cellStyle name="20% - Accent1 22" xfId="624"/>
    <cellStyle name="20% - Accent1 22 2" xfId="625"/>
    <cellStyle name="20% - Accent1 23" xfId="626"/>
    <cellStyle name="20% - Accent1 23 2" xfId="627"/>
    <cellStyle name="20% - Accent1 24" xfId="628"/>
    <cellStyle name="20% - Accent1 24 2" xfId="629"/>
    <cellStyle name="20% - Accent1 25" xfId="630"/>
    <cellStyle name="20% - Accent1 25 2" xfId="631"/>
    <cellStyle name="20% - Accent1 26" xfId="632"/>
    <cellStyle name="20% - Accent1 26 2" xfId="633"/>
    <cellStyle name="20% - Accent1 27" xfId="634"/>
    <cellStyle name="20% - Accent1 27 2" xfId="635"/>
    <cellStyle name="20% - Accent1 28" xfId="636"/>
    <cellStyle name="20% - Accent1 29" xfId="637"/>
    <cellStyle name="20% - Accent1 3" xfId="638"/>
    <cellStyle name="20% - Accent1 3 2" xfId="639"/>
    <cellStyle name="20% - Accent1 4" xfId="640"/>
    <cellStyle name="20% - Accent1 4 2" xfId="641"/>
    <cellStyle name="20% - Accent1 5" xfId="642"/>
    <cellStyle name="20% - Accent1 5 2" xfId="643"/>
    <cellStyle name="20% - Accent1 6" xfId="644"/>
    <cellStyle name="20% - Accent1 6 2" xfId="645"/>
    <cellStyle name="20% - Accent1 7" xfId="646"/>
    <cellStyle name="20% - Accent1 7 2" xfId="647"/>
    <cellStyle name="20% - Accent1 8" xfId="648"/>
    <cellStyle name="20% - Accent1 8 2" xfId="649"/>
    <cellStyle name="20% - Accent1 9" xfId="650"/>
    <cellStyle name="20% - Accent1 9 2" xfId="651"/>
    <cellStyle name="20% - Accent2" xfId="652"/>
    <cellStyle name="20% - Accent2 10" xfId="653"/>
    <cellStyle name="20% - Accent2 10 2" xfId="654"/>
    <cellStyle name="20% - Accent2 11" xfId="655"/>
    <cellStyle name="20% - Accent2 11 2" xfId="656"/>
    <cellStyle name="20% - Accent2 12" xfId="657"/>
    <cellStyle name="20% - Accent2 12 2" xfId="658"/>
    <cellStyle name="20% - Accent2 13" xfId="659"/>
    <cellStyle name="20% - Accent2 13 2" xfId="660"/>
    <cellStyle name="20% - Accent2 14" xfId="661"/>
    <cellStyle name="20% - Accent2 14 2" xfId="662"/>
    <cellStyle name="20% - Accent2 15" xfId="663"/>
    <cellStyle name="20% - Accent2 15 2" xfId="664"/>
    <cellStyle name="20% - Accent2 16" xfId="665"/>
    <cellStyle name="20% - Accent2 16 2" xfId="666"/>
    <cellStyle name="20% - Accent2 17" xfId="667"/>
    <cellStyle name="20% - Accent2 17 2" xfId="668"/>
    <cellStyle name="20% - Accent2 18" xfId="669"/>
    <cellStyle name="20% - Accent2 18 2" xfId="670"/>
    <cellStyle name="20% - Accent2 19" xfId="671"/>
    <cellStyle name="20% - Accent2 19 2" xfId="672"/>
    <cellStyle name="20% - Accent2 2" xfId="673"/>
    <cellStyle name="20% - Accent2 2 2" xfId="674"/>
    <cellStyle name="20% - Accent2 20" xfId="675"/>
    <cellStyle name="20% - Accent2 20 2" xfId="676"/>
    <cellStyle name="20% - Accent2 21" xfId="677"/>
    <cellStyle name="20% - Accent2 21 2" xfId="678"/>
    <cellStyle name="20% - Accent2 22" xfId="679"/>
    <cellStyle name="20% - Accent2 22 2" xfId="680"/>
    <cellStyle name="20% - Accent2 23" xfId="681"/>
    <cellStyle name="20% - Accent2 23 2" xfId="682"/>
    <cellStyle name="20% - Accent2 24" xfId="683"/>
    <cellStyle name="20% - Accent2 24 2" xfId="684"/>
    <cellStyle name="20% - Accent2 25" xfId="685"/>
    <cellStyle name="20% - Accent2 25 2" xfId="686"/>
    <cellStyle name="20% - Accent2 26" xfId="687"/>
    <cellStyle name="20% - Accent2 26 2" xfId="688"/>
    <cellStyle name="20% - Accent2 27" xfId="689"/>
    <cellStyle name="20% - Accent2 27 2" xfId="690"/>
    <cellStyle name="20% - Accent2 28" xfId="691"/>
    <cellStyle name="20% - Accent2 29" xfId="692"/>
    <cellStyle name="20% - Accent2 3" xfId="693"/>
    <cellStyle name="20% - Accent2 3 2" xfId="694"/>
    <cellStyle name="20% - Accent2 4" xfId="695"/>
    <cellStyle name="20% - Accent2 4 2" xfId="696"/>
    <cellStyle name="20% - Accent2 5" xfId="697"/>
    <cellStyle name="20% - Accent2 5 2" xfId="698"/>
    <cellStyle name="20% - Accent2 6" xfId="699"/>
    <cellStyle name="20% - Accent2 6 2" xfId="700"/>
    <cellStyle name="20% - Accent2 7" xfId="701"/>
    <cellStyle name="20% - Accent2 7 2" xfId="702"/>
    <cellStyle name="20% - Accent2 8" xfId="703"/>
    <cellStyle name="20% - Accent2 8 2" xfId="704"/>
    <cellStyle name="20% - Accent2 9" xfId="705"/>
    <cellStyle name="20% - Accent2 9 2" xfId="706"/>
    <cellStyle name="20% - Accent3" xfId="707"/>
    <cellStyle name="20% - Accent3 10" xfId="708"/>
    <cellStyle name="20% - Accent3 10 2" xfId="709"/>
    <cellStyle name="20% - Accent3 11" xfId="710"/>
    <cellStyle name="20% - Accent3 11 2" xfId="711"/>
    <cellStyle name="20% - Accent3 12" xfId="712"/>
    <cellStyle name="20% - Accent3 12 2" xfId="713"/>
    <cellStyle name="20% - Accent3 13" xfId="714"/>
    <cellStyle name="20% - Accent3 13 2" xfId="715"/>
    <cellStyle name="20% - Accent3 14" xfId="716"/>
    <cellStyle name="20% - Accent3 14 2" xfId="717"/>
    <cellStyle name="20% - Accent3 15" xfId="718"/>
    <cellStyle name="20% - Accent3 15 2" xfId="719"/>
    <cellStyle name="20% - Accent3 16" xfId="720"/>
    <cellStyle name="20% - Accent3 16 2" xfId="721"/>
    <cellStyle name="20% - Accent3 17" xfId="722"/>
    <cellStyle name="20% - Accent3 17 2" xfId="723"/>
    <cellStyle name="20% - Accent3 18" xfId="724"/>
    <cellStyle name="20% - Accent3 18 2" xfId="725"/>
    <cellStyle name="20% - Accent3 19" xfId="726"/>
    <cellStyle name="20% - Accent3 19 2" xfId="727"/>
    <cellStyle name="20% - Accent3 2" xfId="728"/>
    <cellStyle name="20% - Accent3 2 2" xfId="729"/>
    <cellStyle name="20% - Accent3 20" xfId="730"/>
    <cellStyle name="20% - Accent3 20 2" xfId="731"/>
    <cellStyle name="20% - Accent3 21" xfId="732"/>
    <cellStyle name="20% - Accent3 21 2" xfId="733"/>
    <cellStyle name="20% - Accent3 22" xfId="734"/>
    <cellStyle name="20% - Accent3 22 2" xfId="735"/>
    <cellStyle name="20% - Accent3 23" xfId="736"/>
    <cellStyle name="20% - Accent3 23 2" xfId="737"/>
    <cellStyle name="20% - Accent3 24" xfId="738"/>
    <cellStyle name="20% - Accent3 24 2" xfId="739"/>
    <cellStyle name="20% - Accent3 25" xfId="740"/>
    <cellStyle name="20% - Accent3 25 2" xfId="741"/>
    <cellStyle name="20% - Accent3 26" xfId="742"/>
    <cellStyle name="20% - Accent3 26 2" xfId="743"/>
    <cellStyle name="20% - Accent3 27" xfId="744"/>
    <cellStyle name="20% - Accent3 27 2" xfId="745"/>
    <cellStyle name="20% - Accent3 28" xfId="746"/>
    <cellStyle name="20% - Accent3 29" xfId="747"/>
    <cellStyle name="20% - Accent3 3" xfId="748"/>
    <cellStyle name="20% - Accent3 3 2" xfId="749"/>
    <cellStyle name="20% - Accent3 4" xfId="750"/>
    <cellStyle name="20% - Accent3 4 2" xfId="751"/>
    <cellStyle name="20% - Accent3 5" xfId="752"/>
    <cellStyle name="20% - Accent3 5 2" xfId="753"/>
    <cellStyle name="20% - Accent3 6" xfId="754"/>
    <cellStyle name="20% - Accent3 6 2" xfId="755"/>
    <cellStyle name="20% - Accent3 7" xfId="756"/>
    <cellStyle name="20% - Accent3 7 2" xfId="757"/>
    <cellStyle name="20% - Accent3 8" xfId="758"/>
    <cellStyle name="20% - Accent3 8 2" xfId="759"/>
    <cellStyle name="20% - Accent3 9" xfId="760"/>
    <cellStyle name="20% - Accent3 9 2" xfId="761"/>
    <cellStyle name="20% - Accent4" xfId="762"/>
    <cellStyle name="20% - Accent4 10" xfId="763"/>
    <cellStyle name="20% - Accent4 10 2" xfId="764"/>
    <cellStyle name="20% - Accent4 11" xfId="765"/>
    <cellStyle name="20% - Accent4 11 2" xfId="766"/>
    <cellStyle name="20% - Accent4 12" xfId="767"/>
    <cellStyle name="20% - Accent4 12 2" xfId="768"/>
    <cellStyle name="20% - Accent4 13" xfId="769"/>
    <cellStyle name="20% - Accent4 13 2" xfId="770"/>
    <cellStyle name="20% - Accent4 14" xfId="771"/>
    <cellStyle name="20% - Accent4 14 2" xfId="772"/>
    <cellStyle name="20% - Accent4 15" xfId="773"/>
    <cellStyle name="20% - Accent4 15 2" xfId="774"/>
    <cellStyle name="20% - Accent4 16" xfId="775"/>
    <cellStyle name="20% - Accent4 16 2" xfId="776"/>
    <cellStyle name="20% - Accent4 17" xfId="777"/>
    <cellStyle name="20% - Accent4 17 2" xfId="778"/>
    <cellStyle name="20% - Accent4 18" xfId="779"/>
    <cellStyle name="20% - Accent4 18 2" xfId="780"/>
    <cellStyle name="20% - Accent4 19" xfId="781"/>
    <cellStyle name="20% - Accent4 19 2" xfId="782"/>
    <cellStyle name="20% - Accent4 2" xfId="783"/>
    <cellStyle name="20% - Accent4 2 2" xfId="784"/>
    <cellStyle name="20% - Accent4 2 3" xfId="785"/>
    <cellStyle name="20% - Accent4 2 4" xfId="786"/>
    <cellStyle name="20% - Accent4 2 5" xfId="787"/>
    <cellStyle name="20% - Accent4 20" xfId="788"/>
    <cellStyle name="20% - Accent4 20 2" xfId="789"/>
    <cellStyle name="20% - Accent4 21" xfId="790"/>
    <cellStyle name="20% - Accent4 21 2" xfId="791"/>
    <cellStyle name="20% - Accent4 22" xfId="792"/>
    <cellStyle name="20% - Accent4 22 2" xfId="793"/>
    <cellStyle name="20% - Accent4 23" xfId="794"/>
    <cellStyle name="20% - Accent4 23 2" xfId="795"/>
    <cellStyle name="20% - Accent4 24" xfId="796"/>
    <cellStyle name="20% - Accent4 24 2" xfId="797"/>
    <cellStyle name="20% - Accent4 25" xfId="798"/>
    <cellStyle name="20% - Accent4 25 2" xfId="799"/>
    <cellStyle name="20% - Accent4 26" xfId="800"/>
    <cellStyle name="20% - Accent4 26 2" xfId="801"/>
    <cellStyle name="20% - Accent4 27" xfId="802"/>
    <cellStyle name="20% - Accent4 27 2" xfId="803"/>
    <cellStyle name="20% - Accent4 28" xfId="804"/>
    <cellStyle name="20% - Accent4 29" xfId="805"/>
    <cellStyle name="20% - Accent4 3" xfId="806"/>
    <cellStyle name="20% - Accent4 3 2" xfId="807"/>
    <cellStyle name="20% - Accent4 4" xfId="808"/>
    <cellStyle name="20% - Accent4 4 2" xfId="809"/>
    <cellStyle name="20% - Accent4 5" xfId="810"/>
    <cellStyle name="20% - Accent4 5 2" xfId="811"/>
    <cellStyle name="20% - Accent4 6" xfId="812"/>
    <cellStyle name="20% - Accent4 6 2" xfId="813"/>
    <cellStyle name="20% - Accent4 7" xfId="814"/>
    <cellStyle name="20% - Accent4 7 2" xfId="815"/>
    <cellStyle name="20% - Accent4 8" xfId="816"/>
    <cellStyle name="20% - Accent4 8 2" xfId="817"/>
    <cellStyle name="20% - Accent4 9" xfId="818"/>
    <cellStyle name="20% - Accent4 9 2" xfId="819"/>
    <cellStyle name="20% - Accent5" xfId="820"/>
    <cellStyle name="20% - Accent5 10" xfId="821"/>
    <cellStyle name="20% - Accent5 10 2" xfId="822"/>
    <cellStyle name="20% - Accent5 11" xfId="823"/>
    <cellStyle name="20% - Accent5 11 2" xfId="824"/>
    <cellStyle name="20% - Accent5 12" xfId="825"/>
    <cellStyle name="20% - Accent5 12 2" xfId="826"/>
    <cellStyle name="20% - Accent5 13" xfId="827"/>
    <cellStyle name="20% - Accent5 13 2" xfId="828"/>
    <cellStyle name="20% - Accent5 14" xfId="829"/>
    <cellStyle name="20% - Accent5 14 2" xfId="830"/>
    <cellStyle name="20% - Accent5 15" xfId="831"/>
    <cellStyle name="20% - Accent5 15 2" xfId="832"/>
    <cellStyle name="20% - Accent5 16" xfId="833"/>
    <cellStyle name="20% - Accent5 16 2" xfId="834"/>
    <cellStyle name="20% - Accent5 17" xfId="835"/>
    <cellStyle name="20% - Accent5 17 2" xfId="836"/>
    <cellStyle name="20% - Accent5 18" xfId="837"/>
    <cellStyle name="20% - Accent5 18 2" xfId="838"/>
    <cellStyle name="20% - Accent5 19" xfId="839"/>
    <cellStyle name="20% - Accent5 19 2" xfId="840"/>
    <cellStyle name="20% - Accent5 2" xfId="841"/>
    <cellStyle name="20% - Accent5 2 2" xfId="842"/>
    <cellStyle name="20% - Accent5 2 3" xfId="843"/>
    <cellStyle name="20% - Accent5 2 4" xfId="844"/>
    <cellStyle name="20% - Accent5 2 5" xfId="845"/>
    <cellStyle name="20% - Accent5 20" xfId="846"/>
    <cellStyle name="20% - Accent5 20 2" xfId="847"/>
    <cellStyle name="20% - Accent5 21" xfId="848"/>
    <cellStyle name="20% - Accent5 21 2" xfId="849"/>
    <cellStyle name="20% - Accent5 22" xfId="850"/>
    <cellStyle name="20% - Accent5 22 2" xfId="851"/>
    <cellStyle name="20% - Accent5 23" xfId="852"/>
    <cellStyle name="20% - Accent5 23 2" xfId="853"/>
    <cellStyle name="20% - Accent5 24" xfId="854"/>
    <cellStyle name="20% - Accent5 24 2" xfId="855"/>
    <cellStyle name="20% - Accent5 25" xfId="856"/>
    <cellStyle name="20% - Accent5 25 2" xfId="857"/>
    <cellStyle name="20% - Accent5 26" xfId="858"/>
    <cellStyle name="20% - Accent5 26 2" xfId="859"/>
    <cellStyle name="20% - Accent5 27" xfId="860"/>
    <cellStyle name="20% - Accent5 27 2" xfId="861"/>
    <cellStyle name="20% - Accent5 28" xfId="862"/>
    <cellStyle name="20% - Accent5 29" xfId="863"/>
    <cellStyle name="20% - Accent5 3" xfId="864"/>
    <cellStyle name="20% - Accent5 3 2" xfId="865"/>
    <cellStyle name="20% - Accent5 4" xfId="866"/>
    <cellStyle name="20% - Accent5 4 2" xfId="867"/>
    <cellStyle name="20% - Accent5 5" xfId="868"/>
    <cellStyle name="20% - Accent5 5 2" xfId="869"/>
    <cellStyle name="20% - Accent5 6" xfId="870"/>
    <cellStyle name="20% - Accent5 6 2" xfId="871"/>
    <cellStyle name="20% - Accent5 7" xfId="872"/>
    <cellStyle name="20% - Accent5 7 2" xfId="873"/>
    <cellStyle name="20% - Accent5 8" xfId="874"/>
    <cellStyle name="20% - Accent5 8 2" xfId="875"/>
    <cellStyle name="20% - Accent5 9" xfId="876"/>
    <cellStyle name="20% - Accent5 9 2" xfId="877"/>
    <cellStyle name="20% - Accent6" xfId="878"/>
    <cellStyle name="20% - Accent6 10" xfId="879"/>
    <cellStyle name="20% - Accent6 10 2" xfId="880"/>
    <cellStyle name="20% - Accent6 11" xfId="881"/>
    <cellStyle name="20% - Accent6 11 2" xfId="882"/>
    <cellStyle name="20% - Accent6 12" xfId="883"/>
    <cellStyle name="20% - Accent6 12 2" xfId="884"/>
    <cellStyle name="20% - Accent6 13" xfId="885"/>
    <cellStyle name="20% - Accent6 13 2" xfId="886"/>
    <cellStyle name="20% - Accent6 14" xfId="887"/>
    <cellStyle name="20% - Accent6 14 2" xfId="888"/>
    <cellStyle name="20% - Accent6 15" xfId="889"/>
    <cellStyle name="20% - Accent6 15 2" xfId="890"/>
    <cellStyle name="20% - Accent6 16" xfId="891"/>
    <cellStyle name="20% - Accent6 16 2" xfId="892"/>
    <cellStyle name="20% - Accent6 17" xfId="893"/>
    <cellStyle name="20% - Accent6 17 2" xfId="894"/>
    <cellStyle name="20% - Accent6 18" xfId="895"/>
    <cellStyle name="20% - Accent6 18 2" xfId="896"/>
    <cellStyle name="20% - Accent6 19" xfId="897"/>
    <cellStyle name="20% - Accent6 19 2" xfId="898"/>
    <cellStyle name="20% - Accent6 2" xfId="899"/>
    <cellStyle name="20% - Accent6 2 2" xfId="900"/>
    <cellStyle name="20% - Accent6 20" xfId="901"/>
    <cellStyle name="20% - Accent6 20 2" xfId="902"/>
    <cellStyle name="20% - Accent6 21" xfId="903"/>
    <cellStyle name="20% - Accent6 21 2" xfId="904"/>
    <cellStyle name="20% - Accent6 22" xfId="905"/>
    <cellStyle name="20% - Accent6 22 2" xfId="906"/>
    <cellStyle name="20% - Accent6 23" xfId="907"/>
    <cellStyle name="20% - Accent6 23 2" xfId="908"/>
    <cellStyle name="20% - Accent6 24" xfId="909"/>
    <cellStyle name="20% - Accent6 24 2" xfId="910"/>
    <cellStyle name="20% - Accent6 25" xfId="911"/>
    <cellStyle name="20% - Accent6 25 2" xfId="912"/>
    <cellStyle name="20% - Accent6 26" xfId="913"/>
    <cellStyle name="20% - Accent6 26 2" xfId="914"/>
    <cellStyle name="20% - Accent6 27" xfId="915"/>
    <cellStyle name="20% - Accent6 27 2" xfId="916"/>
    <cellStyle name="20% - Accent6 28" xfId="917"/>
    <cellStyle name="20% - Accent6 29" xfId="918"/>
    <cellStyle name="20% - Accent6 3" xfId="919"/>
    <cellStyle name="20% - Accent6 3 2" xfId="920"/>
    <cellStyle name="20% - Accent6 4" xfId="921"/>
    <cellStyle name="20% - Accent6 4 2" xfId="922"/>
    <cellStyle name="20% - Accent6 5" xfId="923"/>
    <cellStyle name="20% - Accent6 5 2" xfId="924"/>
    <cellStyle name="20% - Accent6 6" xfId="925"/>
    <cellStyle name="20% - Accent6 6 2" xfId="926"/>
    <cellStyle name="20% - Accent6 7" xfId="927"/>
    <cellStyle name="20% - Accent6 7 2" xfId="928"/>
    <cellStyle name="20% - Accent6 8" xfId="929"/>
    <cellStyle name="20% - Accent6 8 2" xfId="930"/>
    <cellStyle name="20% - Accent6 9" xfId="931"/>
    <cellStyle name="20% - Accent6 9 2" xfId="932"/>
    <cellStyle name="40 % - Accent1 2" xfId="933"/>
    <cellStyle name="40 % - Accent1 2 2" xfId="934"/>
    <cellStyle name="40 % - Accent1 3" xfId="935"/>
    <cellStyle name="40 % - Accent1 4" xfId="936"/>
    <cellStyle name="40 % - Accent1 5" xfId="937"/>
    <cellStyle name="40 % - Accent1 6" xfId="938"/>
    <cellStyle name="40 % - Accent1 7" xfId="939"/>
    <cellStyle name="40 % - Accent1 8" xfId="940"/>
    <cellStyle name="40 % - Accent2 2" xfId="941"/>
    <cellStyle name="40 % - Accent2 2 2" xfId="942"/>
    <cellStyle name="40 % - Accent2 3" xfId="943"/>
    <cellStyle name="40 % - Accent2 4" xfId="944"/>
    <cellStyle name="40 % - Accent2 5" xfId="945"/>
    <cellStyle name="40 % - Accent2 6" xfId="946"/>
    <cellStyle name="40 % - Accent2 7" xfId="947"/>
    <cellStyle name="40 % - Accent2 8" xfId="948"/>
    <cellStyle name="40 % - Accent3 2" xfId="949"/>
    <cellStyle name="40 % - Accent3 2 2" xfId="950"/>
    <cellStyle name="40 % - Accent3 3" xfId="951"/>
    <cellStyle name="40 % - Accent3 4" xfId="952"/>
    <cellStyle name="40 % - Accent3 5" xfId="953"/>
    <cellStyle name="40 % - Accent3 6" xfId="954"/>
    <cellStyle name="40 % - Accent3 7" xfId="955"/>
    <cellStyle name="40 % - Accent3 8" xfId="956"/>
    <cellStyle name="40 % - Accent4 2" xfId="957"/>
    <cellStyle name="40 % - Accent4 2 2" xfId="958"/>
    <cellStyle name="40 % - Accent4 3" xfId="959"/>
    <cellStyle name="40 % - Accent4 3 2" xfId="960"/>
    <cellStyle name="40 % - Accent4 3 2 2" xfId="961"/>
    <cellStyle name="40 % - Accent4 3 2 2 2" xfId="962"/>
    <cellStyle name="40 % - Accent4 3 2 2 2 2" xfId="963"/>
    <cellStyle name="40 % - Accent4 3 2 2 3" xfId="964"/>
    <cellStyle name="40 % - Accent4 3 2 3" xfId="965"/>
    <cellStyle name="40 % - Accent4 3 2 3 2" xfId="966"/>
    <cellStyle name="40 % - Accent4 3 2 3 2 2" xfId="967"/>
    <cellStyle name="40 % - Accent4 3 2 3 3" xfId="968"/>
    <cellStyle name="40 % - Accent4 3 2 4" xfId="969"/>
    <cellStyle name="40 % - Accent4 3 2 4 2" xfId="970"/>
    <cellStyle name="40 % - Accent4 3 2 4 2 2" xfId="971"/>
    <cellStyle name="40 % - Accent4 3 2 4 3" xfId="972"/>
    <cellStyle name="40 % - Accent4 3 2 5" xfId="973"/>
    <cellStyle name="40 % - Accent4 3 2 5 2" xfId="974"/>
    <cellStyle name="40 % - Accent4 3 2 5 2 2" xfId="975"/>
    <cellStyle name="40 % - Accent4 3 2 5 3" xfId="976"/>
    <cellStyle name="40 % - Accent4 3 2 6" xfId="977"/>
    <cellStyle name="40 % - Accent4 3 2 6 2" xfId="978"/>
    <cellStyle name="40 % - Accent4 3 2 7" xfId="979"/>
    <cellStyle name="40 % - Accent4 4" xfId="980"/>
    <cellStyle name="40 % - Accent4 5" xfId="981"/>
    <cellStyle name="40 % - Accent4 6" xfId="982"/>
    <cellStyle name="40 % - Accent4 7" xfId="983"/>
    <cellStyle name="40 % - Accent4 8" xfId="984"/>
    <cellStyle name="40 % - Accent5 2" xfId="985"/>
    <cellStyle name="40 % - Accent5 2 2" xfId="986"/>
    <cellStyle name="40 % - Accent5 3" xfId="987"/>
    <cellStyle name="40 % - Accent5 4" xfId="988"/>
    <cellStyle name="40 % - Accent5 5" xfId="989"/>
    <cellStyle name="40 % - Accent5 6" xfId="990"/>
    <cellStyle name="40 % - Accent5 7" xfId="991"/>
    <cellStyle name="40 % - Accent5 8" xfId="992"/>
    <cellStyle name="40 % - Accent6 2" xfId="993"/>
    <cellStyle name="40 % - Accent6 2 2" xfId="994"/>
    <cellStyle name="40 % - Accent6 3" xfId="995"/>
    <cellStyle name="40 % - Accent6 4" xfId="996"/>
    <cellStyle name="40 % - Accent6 5" xfId="997"/>
    <cellStyle name="40 % - Accent6 6" xfId="998"/>
    <cellStyle name="40 % - Accent6 7" xfId="999"/>
    <cellStyle name="40 % - Accent6 8" xfId="1000"/>
    <cellStyle name="40% - Accent1" xfId="1001"/>
    <cellStyle name="40% - Accent1 10" xfId="1002"/>
    <cellStyle name="40% - Accent1 10 2" xfId="1003"/>
    <cellStyle name="40% - Accent1 11" xfId="1004"/>
    <cellStyle name="40% - Accent1 11 2" xfId="1005"/>
    <cellStyle name="40% - Accent1 12" xfId="1006"/>
    <cellStyle name="40% - Accent1 12 2" xfId="1007"/>
    <cellStyle name="40% - Accent1 13" xfId="1008"/>
    <cellStyle name="40% - Accent1 13 2" xfId="1009"/>
    <cellStyle name="40% - Accent1 14" xfId="1010"/>
    <cellStyle name="40% - Accent1 14 2" xfId="1011"/>
    <cellStyle name="40% - Accent1 15" xfId="1012"/>
    <cellStyle name="40% - Accent1 15 2" xfId="1013"/>
    <cellStyle name="40% - Accent1 16" xfId="1014"/>
    <cellStyle name="40% - Accent1 16 2" xfId="1015"/>
    <cellStyle name="40% - Accent1 17" xfId="1016"/>
    <cellStyle name="40% - Accent1 17 2" xfId="1017"/>
    <cellStyle name="40% - Accent1 18" xfId="1018"/>
    <cellStyle name="40% - Accent1 18 2" xfId="1019"/>
    <cellStyle name="40% - Accent1 19" xfId="1020"/>
    <cellStyle name="40% - Accent1 19 2" xfId="1021"/>
    <cellStyle name="40% - Accent1 2" xfId="1022"/>
    <cellStyle name="40% - Accent1 2 2" xfId="1023"/>
    <cellStyle name="40% - Accent1 20" xfId="1024"/>
    <cellStyle name="40% - Accent1 20 2" xfId="1025"/>
    <cellStyle name="40% - Accent1 21" xfId="1026"/>
    <cellStyle name="40% - Accent1 21 2" xfId="1027"/>
    <cellStyle name="40% - Accent1 22" xfId="1028"/>
    <cellStyle name="40% - Accent1 22 2" xfId="1029"/>
    <cellStyle name="40% - Accent1 23" xfId="1030"/>
    <cellStyle name="40% - Accent1 23 2" xfId="1031"/>
    <cellStyle name="40% - Accent1 24" xfId="1032"/>
    <cellStyle name="40% - Accent1 24 2" xfId="1033"/>
    <cellStyle name="40% - Accent1 25" xfId="1034"/>
    <cellStyle name="40% - Accent1 25 2" xfId="1035"/>
    <cellStyle name="40% - Accent1 26" xfId="1036"/>
    <cellStyle name="40% - Accent1 26 2" xfId="1037"/>
    <cellStyle name="40% - Accent1 27" xfId="1038"/>
    <cellStyle name="40% - Accent1 27 2" xfId="1039"/>
    <cellStyle name="40% - Accent1 28" xfId="1040"/>
    <cellStyle name="40% - Accent1 29" xfId="1041"/>
    <cellStyle name="40% - Accent1 3" xfId="1042"/>
    <cellStyle name="40% - Accent1 3 2" xfId="1043"/>
    <cellStyle name="40% - Accent1 4" xfId="1044"/>
    <cellStyle name="40% - Accent1 4 2" xfId="1045"/>
    <cellStyle name="40% - Accent1 5" xfId="1046"/>
    <cellStyle name="40% - Accent1 5 2" xfId="1047"/>
    <cellStyle name="40% - Accent1 6" xfId="1048"/>
    <cellStyle name="40% - Accent1 6 2" xfId="1049"/>
    <cellStyle name="40% - Accent1 7" xfId="1050"/>
    <cellStyle name="40% - Accent1 7 2" xfId="1051"/>
    <cellStyle name="40% - Accent1 8" xfId="1052"/>
    <cellStyle name="40% - Accent1 8 2" xfId="1053"/>
    <cellStyle name="40% - Accent1 9" xfId="1054"/>
    <cellStyle name="40% - Accent1 9 2" xfId="1055"/>
    <cellStyle name="40% - Accent2" xfId="1056"/>
    <cellStyle name="40% - Accent2 10" xfId="1057"/>
    <cellStyle name="40% - Accent2 10 2" xfId="1058"/>
    <cellStyle name="40% - Accent2 11" xfId="1059"/>
    <cellStyle name="40% - Accent2 11 2" xfId="1060"/>
    <cellStyle name="40% - Accent2 12" xfId="1061"/>
    <cellStyle name="40% - Accent2 12 2" xfId="1062"/>
    <cellStyle name="40% - Accent2 13" xfId="1063"/>
    <cellStyle name="40% - Accent2 13 2" xfId="1064"/>
    <cellStyle name="40% - Accent2 14" xfId="1065"/>
    <cellStyle name="40% - Accent2 14 2" xfId="1066"/>
    <cellStyle name="40% - Accent2 15" xfId="1067"/>
    <cellStyle name="40% - Accent2 15 2" xfId="1068"/>
    <cellStyle name="40% - Accent2 16" xfId="1069"/>
    <cellStyle name="40% - Accent2 16 2" xfId="1070"/>
    <cellStyle name="40% - Accent2 17" xfId="1071"/>
    <cellStyle name="40% - Accent2 17 2" xfId="1072"/>
    <cellStyle name="40% - Accent2 18" xfId="1073"/>
    <cellStyle name="40% - Accent2 18 2" xfId="1074"/>
    <cellStyle name="40% - Accent2 19" xfId="1075"/>
    <cellStyle name="40% - Accent2 19 2" xfId="1076"/>
    <cellStyle name="40% - Accent2 2" xfId="1077"/>
    <cellStyle name="40% - Accent2 2 2" xfId="1078"/>
    <cellStyle name="40% - Accent2 20" xfId="1079"/>
    <cellStyle name="40% - Accent2 20 2" xfId="1080"/>
    <cellStyle name="40% - Accent2 21" xfId="1081"/>
    <cellStyle name="40% - Accent2 21 2" xfId="1082"/>
    <cellStyle name="40% - Accent2 22" xfId="1083"/>
    <cellStyle name="40% - Accent2 22 2" xfId="1084"/>
    <cellStyle name="40% - Accent2 23" xfId="1085"/>
    <cellStyle name="40% - Accent2 23 2" xfId="1086"/>
    <cellStyle name="40% - Accent2 24" xfId="1087"/>
    <cellStyle name="40% - Accent2 24 2" xfId="1088"/>
    <cellStyle name="40% - Accent2 25" xfId="1089"/>
    <cellStyle name="40% - Accent2 25 2" xfId="1090"/>
    <cellStyle name="40% - Accent2 26" xfId="1091"/>
    <cellStyle name="40% - Accent2 26 2" xfId="1092"/>
    <cellStyle name="40% - Accent2 27" xfId="1093"/>
    <cellStyle name="40% - Accent2 27 2" xfId="1094"/>
    <cellStyle name="40% - Accent2 28" xfId="1095"/>
    <cellStyle name="40% - Accent2 29" xfId="1096"/>
    <cellStyle name="40% - Accent2 3" xfId="1097"/>
    <cellStyle name="40% - Accent2 3 2" xfId="1098"/>
    <cellStyle name="40% - Accent2 4" xfId="1099"/>
    <cellStyle name="40% - Accent2 4 2" xfId="1100"/>
    <cellStyle name="40% - Accent2 5" xfId="1101"/>
    <cellStyle name="40% - Accent2 5 2" xfId="1102"/>
    <cellStyle name="40% - Accent2 6" xfId="1103"/>
    <cellStyle name="40% - Accent2 6 2" xfId="1104"/>
    <cellStyle name="40% - Accent2 7" xfId="1105"/>
    <cellStyle name="40% - Accent2 7 2" xfId="1106"/>
    <cellStyle name="40% - Accent2 8" xfId="1107"/>
    <cellStyle name="40% - Accent2 8 2" xfId="1108"/>
    <cellStyle name="40% - Accent2 9" xfId="1109"/>
    <cellStyle name="40% - Accent2 9 2" xfId="1110"/>
    <cellStyle name="40% - Accent3" xfId="1111"/>
    <cellStyle name="40% - Accent3 10" xfId="1112"/>
    <cellStyle name="40% - Accent3 10 2" xfId="1113"/>
    <cellStyle name="40% - Accent3 11" xfId="1114"/>
    <cellStyle name="40% - Accent3 11 2" xfId="1115"/>
    <cellStyle name="40% - Accent3 12" xfId="1116"/>
    <cellStyle name="40% - Accent3 12 2" xfId="1117"/>
    <cellStyle name="40% - Accent3 13" xfId="1118"/>
    <cellStyle name="40% - Accent3 13 2" xfId="1119"/>
    <cellStyle name="40% - Accent3 14" xfId="1120"/>
    <cellStyle name="40% - Accent3 14 2" xfId="1121"/>
    <cellStyle name="40% - Accent3 15" xfId="1122"/>
    <cellStyle name="40% - Accent3 15 2" xfId="1123"/>
    <cellStyle name="40% - Accent3 16" xfId="1124"/>
    <cellStyle name="40% - Accent3 16 2" xfId="1125"/>
    <cellStyle name="40% - Accent3 17" xfId="1126"/>
    <cellStyle name="40% - Accent3 17 2" xfId="1127"/>
    <cellStyle name="40% - Accent3 18" xfId="1128"/>
    <cellStyle name="40% - Accent3 18 2" xfId="1129"/>
    <cellStyle name="40% - Accent3 19" xfId="1130"/>
    <cellStyle name="40% - Accent3 19 2" xfId="1131"/>
    <cellStyle name="40% - Accent3 2" xfId="1132"/>
    <cellStyle name="40% - Accent3 2 2" xfId="1133"/>
    <cellStyle name="40% - Accent3 20" xfId="1134"/>
    <cellStyle name="40% - Accent3 20 2" xfId="1135"/>
    <cellStyle name="40% - Accent3 21" xfId="1136"/>
    <cellStyle name="40% - Accent3 21 2" xfId="1137"/>
    <cellStyle name="40% - Accent3 22" xfId="1138"/>
    <cellStyle name="40% - Accent3 22 2" xfId="1139"/>
    <cellStyle name="40% - Accent3 23" xfId="1140"/>
    <cellStyle name="40% - Accent3 23 2" xfId="1141"/>
    <cellStyle name="40% - Accent3 24" xfId="1142"/>
    <cellStyle name="40% - Accent3 24 2" xfId="1143"/>
    <cellStyle name="40% - Accent3 25" xfId="1144"/>
    <cellStyle name="40% - Accent3 25 2" xfId="1145"/>
    <cellStyle name="40% - Accent3 26" xfId="1146"/>
    <cellStyle name="40% - Accent3 26 2" xfId="1147"/>
    <cellStyle name="40% - Accent3 27" xfId="1148"/>
    <cellStyle name="40% - Accent3 27 2" xfId="1149"/>
    <cellStyle name="40% - Accent3 28" xfId="1150"/>
    <cellStyle name="40% - Accent3 29" xfId="1151"/>
    <cellStyle name="40% - Accent3 3" xfId="1152"/>
    <cellStyle name="40% - Accent3 3 2" xfId="1153"/>
    <cellStyle name="40% - Accent3 4" xfId="1154"/>
    <cellStyle name="40% - Accent3 4 2" xfId="1155"/>
    <cellStyle name="40% - Accent3 5" xfId="1156"/>
    <cellStyle name="40% - Accent3 5 2" xfId="1157"/>
    <cellStyle name="40% - Accent3 6" xfId="1158"/>
    <cellStyle name="40% - Accent3 6 2" xfId="1159"/>
    <cellStyle name="40% - Accent3 7" xfId="1160"/>
    <cellStyle name="40% - Accent3 7 2" xfId="1161"/>
    <cellStyle name="40% - Accent3 8" xfId="1162"/>
    <cellStyle name="40% - Accent3 8 2" xfId="1163"/>
    <cellStyle name="40% - Accent3 9" xfId="1164"/>
    <cellStyle name="40% - Accent3 9 2" xfId="1165"/>
    <cellStyle name="40% - Accent4" xfId="1166"/>
    <cellStyle name="40% - Accent4 10" xfId="1167"/>
    <cellStyle name="40% - Accent4 10 2" xfId="1168"/>
    <cellStyle name="40% - Accent4 11" xfId="1169"/>
    <cellStyle name="40% - Accent4 11 2" xfId="1170"/>
    <cellStyle name="40% - Accent4 12" xfId="1171"/>
    <cellStyle name="40% - Accent4 12 2" xfId="1172"/>
    <cellStyle name="40% - Accent4 13" xfId="1173"/>
    <cellStyle name="40% - Accent4 13 2" xfId="1174"/>
    <cellStyle name="40% - Accent4 14" xfId="1175"/>
    <cellStyle name="40% - Accent4 14 2" xfId="1176"/>
    <cellStyle name="40% - Accent4 15" xfId="1177"/>
    <cellStyle name="40% - Accent4 15 2" xfId="1178"/>
    <cellStyle name="40% - Accent4 16" xfId="1179"/>
    <cellStyle name="40% - Accent4 16 2" xfId="1180"/>
    <cellStyle name="40% - Accent4 17" xfId="1181"/>
    <cellStyle name="40% - Accent4 17 2" xfId="1182"/>
    <cellStyle name="40% - Accent4 18" xfId="1183"/>
    <cellStyle name="40% - Accent4 18 2" xfId="1184"/>
    <cellStyle name="40% - Accent4 19" xfId="1185"/>
    <cellStyle name="40% - Accent4 19 2" xfId="1186"/>
    <cellStyle name="40% - Accent4 2" xfId="1187"/>
    <cellStyle name="40% - Accent4 2 2" xfId="1188"/>
    <cellStyle name="40% - Accent4 20" xfId="1189"/>
    <cellStyle name="40% - Accent4 20 2" xfId="1190"/>
    <cellStyle name="40% - Accent4 21" xfId="1191"/>
    <cellStyle name="40% - Accent4 21 2" xfId="1192"/>
    <cellStyle name="40% - Accent4 22" xfId="1193"/>
    <cellStyle name="40% - Accent4 22 2" xfId="1194"/>
    <cellStyle name="40% - Accent4 23" xfId="1195"/>
    <cellStyle name="40% - Accent4 23 2" xfId="1196"/>
    <cellStyle name="40% - Accent4 24" xfId="1197"/>
    <cellStyle name="40% - Accent4 24 2" xfId="1198"/>
    <cellStyle name="40% - Accent4 25" xfId="1199"/>
    <cellStyle name="40% - Accent4 25 2" xfId="1200"/>
    <cellStyle name="40% - Accent4 26" xfId="1201"/>
    <cellStyle name="40% - Accent4 26 2" xfId="1202"/>
    <cellStyle name="40% - Accent4 27" xfId="1203"/>
    <cellStyle name="40% - Accent4 27 2" xfId="1204"/>
    <cellStyle name="40% - Accent4 28" xfId="1205"/>
    <cellStyle name="40% - Accent4 29" xfId="1206"/>
    <cellStyle name="40% - Accent4 3" xfId="1207"/>
    <cellStyle name="40% - Accent4 3 2" xfId="1208"/>
    <cellStyle name="40% - Accent4 4" xfId="1209"/>
    <cellStyle name="40% - Accent4 4 2" xfId="1210"/>
    <cellStyle name="40% - Accent4 5" xfId="1211"/>
    <cellStyle name="40% - Accent4 5 2" xfId="1212"/>
    <cellStyle name="40% - Accent4 6" xfId="1213"/>
    <cellStyle name="40% - Accent4 6 2" xfId="1214"/>
    <cellStyle name="40% - Accent4 7" xfId="1215"/>
    <cellStyle name="40% - Accent4 7 2" xfId="1216"/>
    <cellStyle name="40% - Accent4 8" xfId="1217"/>
    <cellStyle name="40% - Accent4 8 2" xfId="1218"/>
    <cellStyle name="40% - Accent4 9" xfId="1219"/>
    <cellStyle name="40% - Accent4 9 2" xfId="1220"/>
    <cellStyle name="40% - Accent5" xfId="1221"/>
    <cellStyle name="40% - Accent5 10" xfId="1222"/>
    <cellStyle name="40% - Accent5 10 2" xfId="1223"/>
    <cellStyle name="40% - Accent5 11" xfId="1224"/>
    <cellStyle name="40% - Accent5 11 2" xfId="1225"/>
    <cellStyle name="40% - Accent5 12" xfId="1226"/>
    <cellStyle name="40% - Accent5 12 2" xfId="1227"/>
    <cellStyle name="40% - Accent5 13" xfId="1228"/>
    <cellStyle name="40% - Accent5 13 2" xfId="1229"/>
    <cellStyle name="40% - Accent5 14" xfId="1230"/>
    <cellStyle name="40% - Accent5 14 2" xfId="1231"/>
    <cellStyle name="40% - Accent5 15" xfId="1232"/>
    <cellStyle name="40% - Accent5 15 2" xfId="1233"/>
    <cellStyle name="40% - Accent5 16" xfId="1234"/>
    <cellStyle name="40% - Accent5 16 2" xfId="1235"/>
    <cellStyle name="40% - Accent5 17" xfId="1236"/>
    <cellStyle name="40% - Accent5 17 2" xfId="1237"/>
    <cellStyle name="40% - Accent5 18" xfId="1238"/>
    <cellStyle name="40% - Accent5 18 2" xfId="1239"/>
    <cellStyle name="40% - Accent5 19" xfId="1240"/>
    <cellStyle name="40% - Accent5 19 2" xfId="1241"/>
    <cellStyle name="40% - Accent5 2" xfId="1242"/>
    <cellStyle name="40% - Accent5 2 2" xfId="1243"/>
    <cellStyle name="40% - Accent5 20" xfId="1244"/>
    <cellStyle name="40% - Accent5 20 2" xfId="1245"/>
    <cellStyle name="40% - Accent5 21" xfId="1246"/>
    <cellStyle name="40% - Accent5 21 2" xfId="1247"/>
    <cellStyle name="40% - Accent5 22" xfId="1248"/>
    <cellStyle name="40% - Accent5 22 2" xfId="1249"/>
    <cellStyle name="40% - Accent5 23" xfId="1250"/>
    <cellStyle name="40% - Accent5 23 2" xfId="1251"/>
    <cellStyle name="40% - Accent5 24" xfId="1252"/>
    <cellStyle name="40% - Accent5 24 2" xfId="1253"/>
    <cellStyle name="40% - Accent5 25" xfId="1254"/>
    <cellStyle name="40% - Accent5 25 2" xfId="1255"/>
    <cellStyle name="40% - Accent5 26" xfId="1256"/>
    <cellStyle name="40% - Accent5 26 2" xfId="1257"/>
    <cellStyle name="40% - Accent5 27" xfId="1258"/>
    <cellStyle name="40% - Accent5 27 2" xfId="1259"/>
    <cellStyle name="40% - Accent5 28" xfId="1260"/>
    <cellStyle name="40% - Accent5 29" xfId="1261"/>
    <cellStyle name="40% - Accent5 3" xfId="1262"/>
    <cellStyle name="40% - Accent5 3 2" xfId="1263"/>
    <cellStyle name="40% - Accent5 4" xfId="1264"/>
    <cellStyle name="40% - Accent5 4 2" xfId="1265"/>
    <cellStyle name="40% - Accent5 5" xfId="1266"/>
    <cellStyle name="40% - Accent5 5 2" xfId="1267"/>
    <cellStyle name="40% - Accent5 6" xfId="1268"/>
    <cellStyle name="40% - Accent5 6 2" xfId="1269"/>
    <cellStyle name="40% - Accent5 7" xfId="1270"/>
    <cellStyle name="40% - Accent5 7 2" xfId="1271"/>
    <cellStyle name="40% - Accent5 8" xfId="1272"/>
    <cellStyle name="40% - Accent5 8 2" xfId="1273"/>
    <cellStyle name="40% - Accent5 9" xfId="1274"/>
    <cellStyle name="40% - Accent5 9 2" xfId="1275"/>
    <cellStyle name="40% - Accent6" xfId="1276"/>
    <cellStyle name="40% - Accent6 10" xfId="1277"/>
    <cellStyle name="40% - Accent6 10 2" xfId="1278"/>
    <cellStyle name="40% - Accent6 11" xfId="1279"/>
    <cellStyle name="40% - Accent6 11 2" xfId="1280"/>
    <cellStyle name="40% - Accent6 12" xfId="1281"/>
    <cellStyle name="40% - Accent6 12 2" xfId="1282"/>
    <cellStyle name="40% - Accent6 13" xfId="1283"/>
    <cellStyle name="40% - Accent6 13 2" xfId="1284"/>
    <cellStyle name="40% - Accent6 14" xfId="1285"/>
    <cellStyle name="40% - Accent6 14 2" xfId="1286"/>
    <cellStyle name="40% - Accent6 15" xfId="1287"/>
    <cellStyle name="40% - Accent6 15 2" xfId="1288"/>
    <cellStyle name="40% - Accent6 16" xfId="1289"/>
    <cellStyle name="40% - Accent6 16 2" xfId="1290"/>
    <cellStyle name="40% - Accent6 17" xfId="1291"/>
    <cellStyle name="40% - Accent6 17 2" xfId="1292"/>
    <cellStyle name="40% - Accent6 18" xfId="1293"/>
    <cellStyle name="40% - Accent6 18 2" xfId="1294"/>
    <cellStyle name="40% - Accent6 19" xfId="1295"/>
    <cellStyle name="40% - Accent6 19 2" xfId="1296"/>
    <cellStyle name="40% - Accent6 2" xfId="1297"/>
    <cellStyle name="40% - Accent6 2 2" xfId="1298"/>
    <cellStyle name="40% - Accent6 20" xfId="1299"/>
    <cellStyle name="40% - Accent6 20 2" xfId="1300"/>
    <cellStyle name="40% - Accent6 21" xfId="1301"/>
    <cellStyle name="40% - Accent6 21 2" xfId="1302"/>
    <cellStyle name="40% - Accent6 22" xfId="1303"/>
    <cellStyle name="40% - Accent6 22 2" xfId="1304"/>
    <cellStyle name="40% - Accent6 23" xfId="1305"/>
    <cellStyle name="40% - Accent6 23 2" xfId="1306"/>
    <cellStyle name="40% - Accent6 24" xfId="1307"/>
    <cellStyle name="40% - Accent6 24 2" xfId="1308"/>
    <cellStyle name="40% - Accent6 25" xfId="1309"/>
    <cellStyle name="40% - Accent6 25 2" xfId="1310"/>
    <cellStyle name="40% - Accent6 26" xfId="1311"/>
    <cellStyle name="40% - Accent6 26 2" xfId="1312"/>
    <cellStyle name="40% - Accent6 27" xfId="1313"/>
    <cellStyle name="40% - Accent6 27 2" xfId="1314"/>
    <cellStyle name="40% - Accent6 28" xfId="1315"/>
    <cellStyle name="40% - Accent6 29" xfId="1316"/>
    <cellStyle name="40% - Accent6 3" xfId="1317"/>
    <cellStyle name="40% - Accent6 3 2" xfId="1318"/>
    <cellStyle name="40% - Accent6 4" xfId="1319"/>
    <cellStyle name="40% - Accent6 4 2" xfId="1320"/>
    <cellStyle name="40% - Accent6 5" xfId="1321"/>
    <cellStyle name="40% - Accent6 5 2" xfId="1322"/>
    <cellStyle name="40% - Accent6 6" xfId="1323"/>
    <cellStyle name="40% - Accent6 6 2" xfId="1324"/>
    <cellStyle name="40% - Accent6 7" xfId="1325"/>
    <cellStyle name="40% - Accent6 7 2" xfId="1326"/>
    <cellStyle name="40% - Accent6 8" xfId="1327"/>
    <cellStyle name="40% - Accent6 8 2" xfId="1328"/>
    <cellStyle name="40% - Accent6 9" xfId="1329"/>
    <cellStyle name="40% - Accent6 9 2" xfId="1330"/>
    <cellStyle name="60 % - Accent1 2" xfId="1331"/>
    <cellStyle name="60 % - Accent1 2 2" xfId="1332"/>
    <cellStyle name="60 % - Accent1 3" xfId="1333"/>
    <cellStyle name="60 % - Accent1 4" xfId="1334"/>
    <cellStyle name="60 % - Accent1 5" xfId="1335"/>
    <cellStyle name="60 % - Accent1 6" xfId="1336"/>
    <cellStyle name="60 % - Accent1 7" xfId="1337"/>
    <cellStyle name="60 % - Accent1 8" xfId="1338"/>
    <cellStyle name="60 % - Accent2 2" xfId="1339"/>
    <cellStyle name="60 % - Accent2 2 2" xfId="1340"/>
    <cellStyle name="60 % - Accent2 3" xfId="1341"/>
    <cellStyle name="60 % - Accent2 4" xfId="1342"/>
    <cellStyle name="60 % - Accent2 5" xfId="1343"/>
    <cellStyle name="60 % - Accent2 6" xfId="1344"/>
    <cellStyle name="60 % - Accent2 7" xfId="1345"/>
    <cellStyle name="60 % - Accent2 8" xfId="1346"/>
    <cellStyle name="60 % - Accent3 2" xfId="1347"/>
    <cellStyle name="60 % - Accent3 2 2" xfId="1348"/>
    <cellStyle name="60 % - Accent3 3" xfId="1349"/>
    <cellStyle name="60 % - Accent3 4" xfId="1350"/>
    <cellStyle name="60 % - Accent3 5" xfId="1351"/>
    <cellStyle name="60 % - Accent3 6" xfId="1352"/>
    <cellStyle name="60 % - Accent3 7" xfId="1353"/>
    <cellStyle name="60 % - Accent3 8" xfId="1354"/>
    <cellStyle name="60 % - Accent4 2" xfId="1355"/>
    <cellStyle name="60 % - Accent4 2 2" xfId="1356"/>
    <cellStyle name="60 % - Accent4 3" xfId="1357"/>
    <cellStyle name="60 % - Accent4 4" xfId="1358"/>
    <cellStyle name="60 % - Accent4 5" xfId="1359"/>
    <cellStyle name="60 % - Accent4 6" xfId="1360"/>
    <cellStyle name="60 % - Accent4 7" xfId="1361"/>
    <cellStyle name="60 % - Accent4 8" xfId="1362"/>
    <cellStyle name="60 % - Accent5 2" xfId="1363"/>
    <cellStyle name="60 % - Accent5 2 2" xfId="1364"/>
    <cellStyle name="60 % - Accent5 3" xfId="1365"/>
    <cellStyle name="60 % - Accent5 4" xfId="1366"/>
    <cellStyle name="60 % - Accent5 5" xfId="1367"/>
    <cellStyle name="60 % - Accent5 6" xfId="1368"/>
    <cellStyle name="60 % - Accent5 7" xfId="1369"/>
    <cellStyle name="60 % - Accent5 8" xfId="1370"/>
    <cellStyle name="60 % - Accent6 2" xfId="1371"/>
    <cellStyle name="60 % - Accent6 2 2" xfId="1372"/>
    <cellStyle name="60 % - Accent6 3" xfId="1373"/>
    <cellStyle name="60 % - Accent6 4" xfId="1374"/>
    <cellStyle name="60 % - Accent6 5" xfId="1375"/>
    <cellStyle name="60 % - Accent6 6" xfId="1376"/>
    <cellStyle name="60 % - Accent6 7" xfId="1377"/>
    <cellStyle name="60 % - Accent6 8" xfId="1378"/>
    <cellStyle name="60% - Accent1" xfId="1379"/>
    <cellStyle name="60% - Accent1 2" xfId="1380"/>
    <cellStyle name="60% - Accent1 2 2" xfId="1381"/>
    <cellStyle name="60% - Accent1 3" xfId="1382"/>
    <cellStyle name="60% - Accent1 4" xfId="1383"/>
    <cellStyle name="60% - Accent1 5" xfId="1384"/>
    <cellStyle name="60% - Accent2" xfId="1385"/>
    <cellStyle name="60% - Accent2 2" xfId="1386"/>
    <cellStyle name="60% - Accent2 2 2" xfId="1387"/>
    <cellStyle name="60% - Accent2 3" xfId="1388"/>
    <cellStyle name="60% - Accent2 4" xfId="1389"/>
    <cellStyle name="60% - Accent2 5" xfId="1390"/>
    <cellStyle name="60% - Accent3" xfId="1391"/>
    <cellStyle name="60% - Accent3 2" xfId="1392"/>
    <cellStyle name="60% - Accent3 2 2" xfId="1393"/>
    <cellStyle name="60% - Accent3 3" xfId="1394"/>
    <cellStyle name="60% - Accent3 4" xfId="1395"/>
    <cellStyle name="60% - Accent3 5" xfId="1396"/>
    <cellStyle name="60% - Accent4" xfId="1397"/>
    <cellStyle name="60% - Accent4 2" xfId="1398"/>
    <cellStyle name="60% - Accent4 2 2" xfId="1399"/>
    <cellStyle name="60% - Accent4 3" xfId="1400"/>
    <cellStyle name="60% - Accent4 4" xfId="1401"/>
    <cellStyle name="60% - Accent4 5" xfId="1402"/>
    <cellStyle name="60% - Accent5" xfId="1403"/>
    <cellStyle name="60% - Accent5 2" xfId="1404"/>
    <cellStyle name="60% - Accent5 2 2" xfId="1405"/>
    <cellStyle name="60% - Accent5 3" xfId="1406"/>
    <cellStyle name="60% - Accent5 4" xfId="1407"/>
    <cellStyle name="60% - Accent5 5" xfId="1408"/>
    <cellStyle name="60% - Accent6" xfId="1409"/>
    <cellStyle name="60% - Accent6 2" xfId="1410"/>
    <cellStyle name="60% - Accent6 2 2" xfId="1411"/>
    <cellStyle name="60% - Accent6 3" xfId="1412"/>
    <cellStyle name="60% - Accent6 4" xfId="1413"/>
    <cellStyle name="60% - Accent6 5" xfId="1414"/>
    <cellStyle name="Accent1 2" xfId="1415"/>
    <cellStyle name="Accent1 2 2" xfId="1416"/>
    <cellStyle name="Accent1 2 2 2" xfId="1417"/>
    <cellStyle name="Accent1 2 2 2 2" xfId="1418"/>
    <cellStyle name="Accent1 2 3" xfId="1419"/>
    <cellStyle name="Accent1 2 3 2" xfId="1420"/>
    <cellStyle name="Accent1 2 4" xfId="1421"/>
    <cellStyle name="Accent1 2 4 2" xfId="1422"/>
    <cellStyle name="Accent1 2 5" xfId="1423"/>
    <cellStyle name="Accent1 3" xfId="1424"/>
    <cellStyle name="Accent1 3 2" xfId="1425"/>
    <cellStyle name="Accent1 3 2 2" xfId="1426"/>
    <cellStyle name="Accent1 3 3" xfId="1427"/>
    <cellStyle name="Accent1 3 3 2" xfId="1428"/>
    <cellStyle name="Accent1 3 4" xfId="1429"/>
    <cellStyle name="Accent1 4" xfId="1430"/>
    <cellStyle name="Accent1 4 2" xfId="1431"/>
    <cellStyle name="Accent1 5" xfId="1432"/>
    <cellStyle name="Accent1 5 2" xfId="1433"/>
    <cellStyle name="Accent1 6" xfId="1434"/>
    <cellStyle name="Accent1 6 2" xfId="1435"/>
    <cellStyle name="Accent1 7" xfId="1436"/>
    <cellStyle name="Accent2 2" xfId="1437"/>
    <cellStyle name="Accent2 2 2" xfId="1438"/>
    <cellStyle name="Accent2 2 2 2" xfId="1439"/>
    <cellStyle name="Accent2 2 2 2 2" xfId="1440"/>
    <cellStyle name="Accent2 2 3" xfId="1441"/>
    <cellStyle name="Accent2 2 3 2" xfId="1442"/>
    <cellStyle name="Accent2 2 4" xfId="1443"/>
    <cellStyle name="Accent2 2 4 2" xfId="1444"/>
    <cellStyle name="Accent2 2 5" xfId="1445"/>
    <cellStyle name="Accent2 3" xfId="1446"/>
    <cellStyle name="Accent2 3 2" xfId="1447"/>
    <cellStyle name="Accent2 3 2 2" xfId="1448"/>
    <cellStyle name="Accent2 3 3" xfId="1449"/>
    <cellStyle name="Accent2 3 3 2" xfId="1450"/>
    <cellStyle name="Accent2 3 4" xfId="1451"/>
    <cellStyle name="Accent2 4" xfId="1452"/>
    <cellStyle name="Accent2 4 2" xfId="1453"/>
    <cellStyle name="Accent2 5" xfId="1454"/>
    <cellStyle name="Accent2 5 2" xfId="1455"/>
    <cellStyle name="Accent2 6" xfId="1456"/>
    <cellStyle name="Accent2 6 2" xfId="1457"/>
    <cellStyle name="Accent2 7" xfId="1458"/>
    <cellStyle name="Accent3 2" xfId="1459"/>
    <cellStyle name="Accent3 2 2" xfId="1460"/>
    <cellStyle name="Accent3 2 2 2" xfId="1461"/>
    <cellStyle name="Accent3 2 2 2 2" xfId="1462"/>
    <cellStyle name="Accent3 2 3" xfId="1463"/>
    <cellStyle name="Accent3 2 3 2" xfId="1464"/>
    <cellStyle name="Accent3 2 4" xfId="1465"/>
    <cellStyle name="Accent3 2 4 2" xfId="1466"/>
    <cellStyle name="Accent3 2 5" xfId="1467"/>
    <cellStyle name="Accent3 3" xfId="1468"/>
    <cellStyle name="Accent3 3 2" xfId="1469"/>
    <cellStyle name="Accent3 3 2 2" xfId="1470"/>
    <cellStyle name="Accent3 3 3" xfId="1471"/>
    <cellStyle name="Accent3 3 3 2" xfId="1472"/>
    <cellStyle name="Accent3 3 4" xfId="1473"/>
    <cellStyle name="Accent3 4" xfId="1474"/>
    <cellStyle name="Accent3 4 2" xfId="1475"/>
    <cellStyle name="Accent3 5" xfId="1476"/>
    <cellStyle name="Accent3 5 2" xfId="1477"/>
    <cellStyle name="Accent3 6" xfId="1478"/>
    <cellStyle name="Accent3 6 2" xfId="1479"/>
    <cellStyle name="Accent3 7" xfId="1480"/>
    <cellStyle name="Accent4 2" xfId="1481"/>
    <cellStyle name="Accent4 2 2" xfId="1482"/>
    <cellStyle name="Accent4 2 2 2" xfId="1483"/>
    <cellStyle name="Accent4 2 2 2 2" xfId="1484"/>
    <cellStyle name="Accent4 2 3" xfId="1485"/>
    <cellStyle name="Accent4 2 3 2" xfId="1486"/>
    <cellStyle name="Accent4 2 4" xfId="1487"/>
    <cellStyle name="Accent4 2 4 2" xfId="1488"/>
    <cellStyle name="Accent4 2 5" xfId="1489"/>
    <cellStyle name="Accent4 3" xfId="1490"/>
    <cellStyle name="Accent4 3 2" xfId="1491"/>
    <cellStyle name="Accent4 3 2 2" xfId="1492"/>
    <cellStyle name="Accent4 3 3" xfId="1493"/>
    <cellStyle name="Accent4 3 3 2" xfId="1494"/>
    <cellStyle name="Accent4 3 4" xfId="1495"/>
    <cellStyle name="Accent4 4" xfId="1496"/>
    <cellStyle name="Accent4 4 2" xfId="1497"/>
    <cellStyle name="Accent4 5" xfId="1498"/>
    <cellStyle name="Accent4 5 2" xfId="1499"/>
    <cellStyle name="Accent4 6" xfId="1500"/>
    <cellStyle name="Accent4 6 2" xfId="1501"/>
    <cellStyle name="Accent4 7" xfId="1502"/>
    <cellStyle name="Accent5 2" xfId="1503"/>
    <cellStyle name="Accent5 2 2" xfId="1504"/>
    <cellStyle name="Accent5 2 2 2" xfId="1505"/>
    <cellStyle name="Accent5 2 2 2 2" xfId="1506"/>
    <cellStyle name="Accent5 2 3" xfId="1507"/>
    <cellStyle name="Accent5 2 3 2" xfId="1508"/>
    <cellStyle name="Accent5 2 4" xfId="1509"/>
    <cellStyle name="Accent5 2 4 2" xfId="1510"/>
    <cellStyle name="Accent5 2 5" xfId="1511"/>
    <cellStyle name="Accent5 3" xfId="1512"/>
    <cellStyle name="Accent5 3 2" xfId="1513"/>
    <cellStyle name="Accent5 3 2 2" xfId="1514"/>
    <cellStyle name="Accent5 3 3" xfId="1515"/>
    <cellStyle name="Accent5 3 3 2" xfId="1516"/>
    <cellStyle name="Accent5 3 4" xfId="1517"/>
    <cellStyle name="Accent5 4" xfId="1518"/>
    <cellStyle name="Accent5 4 2" xfId="1519"/>
    <cellStyle name="Accent5 5" xfId="1520"/>
    <cellStyle name="Accent5 5 2" xfId="1521"/>
    <cellStyle name="Accent5 6" xfId="1522"/>
    <cellStyle name="Accent5 6 2" xfId="1523"/>
    <cellStyle name="Accent5 7" xfId="1524"/>
    <cellStyle name="Accent6 2" xfId="1525"/>
    <cellStyle name="Accent6 2 2" xfId="1526"/>
    <cellStyle name="Accent6 2 2 2" xfId="1527"/>
    <cellStyle name="Accent6 2 2 2 2" xfId="1528"/>
    <cellStyle name="Accent6 2 3" xfId="1529"/>
    <cellStyle name="Accent6 2 3 2" xfId="1530"/>
    <cellStyle name="Accent6 2 4" xfId="1531"/>
    <cellStyle name="Accent6 2 4 2" xfId="1532"/>
    <cellStyle name="Accent6 2 5" xfId="1533"/>
    <cellStyle name="Accent6 3" xfId="1534"/>
    <cellStyle name="Accent6 3 2" xfId="1535"/>
    <cellStyle name="Accent6 3 2 2" xfId="1536"/>
    <cellStyle name="Accent6 3 3" xfId="1537"/>
    <cellStyle name="Accent6 3 3 2" xfId="1538"/>
    <cellStyle name="Accent6 3 4" xfId="1539"/>
    <cellStyle name="Accent6 4" xfId="1540"/>
    <cellStyle name="Accent6 4 2" xfId="1541"/>
    <cellStyle name="Accent6 5" xfId="1542"/>
    <cellStyle name="Accent6 5 2" xfId="1543"/>
    <cellStyle name="Accent6 6" xfId="1544"/>
    <cellStyle name="Accent6 6 2" xfId="1545"/>
    <cellStyle name="Accent6 7" xfId="1546"/>
    <cellStyle name="Avertissement 2" xfId="1547"/>
    <cellStyle name="Avertissement 2 2" xfId="1548"/>
    <cellStyle name="Avertissement 3" xfId="1549"/>
    <cellStyle name="Avertissement 4" xfId="1550"/>
    <cellStyle name="Avertissement 5" xfId="1551"/>
    <cellStyle name="Avertissement 6" xfId="1552"/>
    <cellStyle name="Avertissement 7" xfId="1553"/>
    <cellStyle name="Avertissement 8" xfId="1554"/>
    <cellStyle name="Bad" xfId="1555"/>
    <cellStyle name="Bad 10" xfId="1556"/>
    <cellStyle name="Bad 2" xfId="1557"/>
    <cellStyle name="Bad 2 2" xfId="1558"/>
    <cellStyle name="Bad 3" xfId="1559"/>
    <cellStyle name="Bad 4" xfId="1560"/>
    <cellStyle name="Bad 5" xfId="1561"/>
    <cellStyle name="Bad 6" xfId="1562"/>
    <cellStyle name="Bad 7" xfId="1563"/>
    <cellStyle name="Bad 8" xfId="1564"/>
    <cellStyle name="Bad 9" xfId="1565"/>
    <cellStyle name="Bad_PMU version 71009" xfId="1566"/>
    <cellStyle name="Calcul 2" xfId="1567"/>
    <cellStyle name="Calcul 2 2" xfId="1568"/>
    <cellStyle name="Calcul 2 2 2" xfId="1569"/>
    <cellStyle name="Calcul 2 2 2 2" xfId="1570"/>
    <cellStyle name="Calcul 2 2 2 2 2" xfId="1571"/>
    <cellStyle name="Calcul 2 2 2 2 3" xfId="1572"/>
    <cellStyle name="Calcul 2 2 2 3" xfId="1573"/>
    <cellStyle name="Calcul 2 2 2 4" xfId="1574"/>
    <cellStyle name="Calcul 2 2 3" xfId="1575"/>
    <cellStyle name="Calcul 2 2 3 2" xfId="1576"/>
    <cellStyle name="Calcul 2 2 3 2 2" xfId="1577"/>
    <cellStyle name="Calcul 2 2 3 2 3" xfId="1578"/>
    <cellStyle name="Calcul 2 2 3 3" xfId="1579"/>
    <cellStyle name="Calcul 2 2 3 3 2" xfId="1580"/>
    <cellStyle name="Calcul 2 2 3 3 3" xfId="1581"/>
    <cellStyle name="Calcul 2 2 3 4" xfId="1582"/>
    <cellStyle name="Calcul 2 2 3 5" xfId="1583"/>
    <cellStyle name="Calcul 2 2 4" xfId="1584"/>
    <cellStyle name="Calcul 2 2 5" xfId="1585"/>
    <cellStyle name="Calcul 2 3" xfId="1586"/>
    <cellStyle name="Calcul 2 3 2" xfId="1587"/>
    <cellStyle name="Calcul 2 3 2 2" xfId="1588"/>
    <cellStyle name="Calcul 2 3 2 2 2" xfId="1589"/>
    <cellStyle name="Calcul 2 3 2 2 3" xfId="1590"/>
    <cellStyle name="Calcul 2 3 2 3" xfId="1591"/>
    <cellStyle name="Calcul 2 3 2 4" xfId="1592"/>
    <cellStyle name="Calcul 2 3 3" xfId="1593"/>
    <cellStyle name="Calcul 2 3 3 2" xfId="1594"/>
    <cellStyle name="Calcul 2 3 3 2 2" xfId="1595"/>
    <cellStyle name="Calcul 2 3 3 2 3" xfId="1596"/>
    <cellStyle name="Calcul 2 3 3 3" xfId="1597"/>
    <cellStyle name="Calcul 2 3 3 3 2" xfId="1598"/>
    <cellStyle name="Calcul 2 3 3 3 3" xfId="1599"/>
    <cellStyle name="Calcul 2 3 3 4" xfId="1600"/>
    <cellStyle name="Calcul 2 3 3 5" xfId="1601"/>
    <cellStyle name="Calcul 2 3 4" xfId="1602"/>
    <cellStyle name="Calcul 2 3 5" xfId="1603"/>
    <cellStyle name="Calcul 2 4" xfId="1604"/>
    <cellStyle name="Calcul 2 4 2" xfId="1605"/>
    <cellStyle name="Calcul 2 4 2 2" xfId="1606"/>
    <cellStyle name="Calcul 2 4 2 3" xfId="1607"/>
    <cellStyle name="Calcul 2 4 3" xfId="1608"/>
    <cellStyle name="Calcul 2 4 4" xfId="1609"/>
    <cellStyle name="Calcul 2 5" xfId="1610"/>
    <cellStyle name="Calcul 2 5 2" xfId="1611"/>
    <cellStyle name="Calcul 2 5 2 2" xfId="1612"/>
    <cellStyle name="Calcul 2 5 2 3" xfId="1613"/>
    <cellStyle name="Calcul 2 5 3" xfId="1614"/>
    <cellStyle name="Calcul 2 5 3 2" xfId="1615"/>
    <cellStyle name="Calcul 2 5 3 3" xfId="1616"/>
    <cellStyle name="Calcul 2 5 4" xfId="1617"/>
    <cellStyle name="Calcul 2 5 5" xfId="1618"/>
    <cellStyle name="Calcul 2 6" xfId="1619"/>
    <cellStyle name="Calcul 2 6 2" xfId="1620"/>
    <cellStyle name="Calcul 2 6 3" xfId="1621"/>
    <cellStyle name="Calcul 2 7" xfId="1622"/>
    <cellStyle name="Calcul 2 8" xfId="1623"/>
    <cellStyle name="Calcul 3" xfId="1624"/>
    <cellStyle name="Calcul 3 2" xfId="1625"/>
    <cellStyle name="Calcul 3 2 2" xfId="1626"/>
    <cellStyle name="Calcul 3 2 2 2" xfId="1627"/>
    <cellStyle name="Calcul 3 2 2 3" xfId="1628"/>
    <cellStyle name="Calcul 3 2 3" xfId="1629"/>
    <cellStyle name="Calcul 3 2 3 2" xfId="1630"/>
    <cellStyle name="Calcul 3 2 3 3" xfId="1631"/>
    <cellStyle name="Calcul 3 2 4" xfId="1632"/>
    <cellStyle name="Calcul 3 2 5" xfId="1633"/>
    <cellStyle name="Calcul 3 3" xfId="1634"/>
    <cellStyle name="Calcul 3 3 2" xfId="1635"/>
    <cellStyle name="Calcul 3 3 2 2" xfId="1636"/>
    <cellStyle name="Calcul 3 3 2 3" xfId="1637"/>
    <cellStyle name="Calcul 3 3 3" xfId="1638"/>
    <cellStyle name="Calcul 3 3 4" xfId="1639"/>
    <cellStyle name="Calcul 3 4" xfId="1640"/>
    <cellStyle name="Calcul 3 4 2" xfId="1641"/>
    <cellStyle name="Calcul 3 4 2 2" xfId="1642"/>
    <cellStyle name="Calcul 3 4 2 3" xfId="1643"/>
    <cellStyle name="Calcul 3 4 3" xfId="1644"/>
    <cellStyle name="Calcul 3 4 3 2" xfId="1645"/>
    <cellStyle name="Calcul 3 4 3 3" xfId="1646"/>
    <cellStyle name="Calcul 3 4 4" xfId="1647"/>
    <cellStyle name="Calcul 3 4 5" xfId="1648"/>
    <cellStyle name="Calcul 3 5" xfId="1649"/>
    <cellStyle name="Calcul 3 5 2" xfId="1650"/>
    <cellStyle name="Calcul 3 5 3" xfId="1651"/>
    <cellStyle name="Calcul 3 6" xfId="1652"/>
    <cellStyle name="Calcul 3 7" xfId="1653"/>
    <cellStyle name="Calcul 4" xfId="1654"/>
    <cellStyle name="Calcul 4 2" xfId="1655"/>
    <cellStyle name="Calcul 4 2 2" xfId="1656"/>
    <cellStyle name="Calcul 4 2 2 2" xfId="1657"/>
    <cellStyle name="Calcul 4 2 2 3" xfId="1658"/>
    <cellStyle name="Calcul 4 2 3" xfId="1659"/>
    <cellStyle name="Calcul 4 2 3 2" xfId="1660"/>
    <cellStyle name="Calcul 4 2 3 3" xfId="1661"/>
    <cellStyle name="Calcul 4 2 4" xfId="1662"/>
    <cellStyle name="Calcul 4 2 5" xfId="1663"/>
    <cellStyle name="Calcul 4 3" xfId="1664"/>
    <cellStyle name="Calcul 4 3 2" xfId="1665"/>
    <cellStyle name="Calcul 4 3 2 2" xfId="1666"/>
    <cellStyle name="Calcul 4 3 2 3" xfId="1667"/>
    <cellStyle name="Calcul 4 3 3" xfId="1668"/>
    <cellStyle name="Calcul 4 3 4" xfId="1669"/>
    <cellStyle name="Calcul 4 4" xfId="1670"/>
    <cellStyle name="Calcul 4 4 2" xfId="1671"/>
    <cellStyle name="Calcul 4 4 2 2" xfId="1672"/>
    <cellStyle name="Calcul 4 4 2 3" xfId="1673"/>
    <cellStyle name="Calcul 4 4 3" xfId="1674"/>
    <cellStyle name="Calcul 4 4 3 2" xfId="1675"/>
    <cellStyle name="Calcul 4 4 3 3" xfId="1676"/>
    <cellStyle name="Calcul 4 4 4" xfId="1677"/>
    <cellStyle name="Calcul 4 4 5" xfId="1678"/>
    <cellStyle name="Calcul 4 5" xfId="1679"/>
    <cellStyle name="Calcul 4 5 2" xfId="1680"/>
    <cellStyle name="Calcul 4 5 3" xfId="1681"/>
    <cellStyle name="Calcul 4 6" xfId="1682"/>
    <cellStyle name="Calcul 4 7" xfId="1683"/>
    <cellStyle name="Calcul 5" xfId="1684"/>
    <cellStyle name="Calcul 5 2" xfId="1685"/>
    <cellStyle name="Calcul 5 2 2" xfId="1686"/>
    <cellStyle name="Calcul 5 2 2 2" xfId="1687"/>
    <cellStyle name="Calcul 5 2 2 3" xfId="1688"/>
    <cellStyle name="Calcul 5 2 3" xfId="1689"/>
    <cellStyle name="Calcul 5 2 3 2" xfId="1690"/>
    <cellStyle name="Calcul 5 2 3 3" xfId="1691"/>
    <cellStyle name="Calcul 5 2 4" xfId="1692"/>
    <cellStyle name="Calcul 5 2 5" xfId="1693"/>
    <cellStyle name="Calcul 5 3" xfId="1694"/>
    <cellStyle name="Calcul 5 3 2" xfId="1695"/>
    <cellStyle name="Calcul 5 3 2 2" xfId="1696"/>
    <cellStyle name="Calcul 5 3 2 3" xfId="1697"/>
    <cellStyle name="Calcul 5 3 3" xfId="1698"/>
    <cellStyle name="Calcul 5 3 4" xfId="1699"/>
    <cellStyle name="Calcul 5 4" xfId="1700"/>
    <cellStyle name="Calcul 5 4 2" xfId="1701"/>
    <cellStyle name="Calcul 5 4 2 2" xfId="1702"/>
    <cellStyle name="Calcul 5 4 2 3" xfId="1703"/>
    <cellStyle name="Calcul 5 4 3" xfId="1704"/>
    <cellStyle name="Calcul 5 4 3 2" xfId="1705"/>
    <cellStyle name="Calcul 5 4 3 3" xfId="1706"/>
    <cellStyle name="Calcul 5 4 4" xfId="1707"/>
    <cellStyle name="Calcul 5 4 5" xfId="1708"/>
    <cellStyle name="Calcul 5 5" xfId="1709"/>
    <cellStyle name="Calcul 5 5 2" xfId="1710"/>
    <cellStyle name="Calcul 5 5 3" xfId="1711"/>
    <cellStyle name="Calcul 5 6" xfId="1712"/>
    <cellStyle name="Calcul 5 7" xfId="1713"/>
    <cellStyle name="Calcul 6" xfId="1714"/>
    <cellStyle name="Calcul 6 2" xfId="1715"/>
    <cellStyle name="Calcul 6 2 2" xfId="1716"/>
    <cellStyle name="Calcul 6 2 2 2" xfId="1717"/>
    <cellStyle name="Calcul 6 2 2 3" xfId="1718"/>
    <cellStyle name="Calcul 6 2 3" xfId="1719"/>
    <cellStyle name="Calcul 6 2 3 2" xfId="1720"/>
    <cellStyle name="Calcul 6 2 3 3" xfId="1721"/>
    <cellStyle name="Calcul 6 2 4" xfId="1722"/>
    <cellStyle name="Calcul 6 2 5" xfId="1723"/>
    <cellStyle name="Calcul 6 3" xfId="1724"/>
    <cellStyle name="Calcul 6 3 2" xfId="1725"/>
    <cellStyle name="Calcul 6 3 2 2" xfId="1726"/>
    <cellStyle name="Calcul 6 3 2 3" xfId="1727"/>
    <cellStyle name="Calcul 6 3 3" xfId="1728"/>
    <cellStyle name="Calcul 6 3 4" xfId="1729"/>
    <cellStyle name="Calcul 6 4" xfId="1730"/>
    <cellStyle name="Calcul 6 4 2" xfId="1731"/>
    <cellStyle name="Calcul 6 4 2 2" xfId="1732"/>
    <cellStyle name="Calcul 6 4 2 3" xfId="1733"/>
    <cellStyle name="Calcul 6 4 3" xfId="1734"/>
    <cellStyle name="Calcul 6 4 3 2" xfId="1735"/>
    <cellStyle name="Calcul 6 4 3 3" xfId="1736"/>
    <cellStyle name="Calcul 6 4 4" xfId="1737"/>
    <cellStyle name="Calcul 6 4 5" xfId="1738"/>
    <cellStyle name="Calcul 6 5" xfId="1739"/>
    <cellStyle name="Calcul 6 5 2" xfId="1740"/>
    <cellStyle name="Calcul 6 5 3" xfId="1741"/>
    <cellStyle name="Calcul 6 6" xfId="1742"/>
    <cellStyle name="Calcul 6 7" xfId="1743"/>
    <cellStyle name="Calcul 7" xfId="1744"/>
    <cellStyle name="Calcul 7 2" xfId="1745"/>
    <cellStyle name="Calcul 7 2 2" xfId="1746"/>
    <cellStyle name="Calcul 7 2 2 2" xfId="1747"/>
    <cellStyle name="Calcul 7 2 2 3" xfId="1748"/>
    <cellStyle name="Calcul 7 2 3" xfId="1749"/>
    <cellStyle name="Calcul 7 2 3 2" xfId="1750"/>
    <cellStyle name="Calcul 7 2 3 3" xfId="1751"/>
    <cellStyle name="Calcul 7 2 4" xfId="1752"/>
    <cellStyle name="Calcul 7 2 5" xfId="1753"/>
    <cellStyle name="Calcul 7 3" xfId="1754"/>
    <cellStyle name="Calcul 7 3 2" xfId="1755"/>
    <cellStyle name="Calcul 7 3 2 2" xfId="1756"/>
    <cellStyle name="Calcul 7 3 2 3" xfId="1757"/>
    <cellStyle name="Calcul 7 3 3" xfId="1758"/>
    <cellStyle name="Calcul 7 3 4" xfId="1759"/>
    <cellStyle name="Calcul 7 4" xfId="1760"/>
    <cellStyle name="Calcul 7 4 2" xfId="1761"/>
    <cellStyle name="Calcul 7 4 2 2" xfId="1762"/>
    <cellStyle name="Calcul 7 4 2 3" xfId="1763"/>
    <cellStyle name="Calcul 7 4 3" xfId="1764"/>
    <cellStyle name="Calcul 7 4 3 2" xfId="1765"/>
    <cellStyle name="Calcul 7 4 3 3" xfId="1766"/>
    <cellStyle name="Calcul 7 4 4" xfId="1767"/>
    <cellStyle name="Calcul 7 4 5" xfId="1768"/>
    <cellStyle name="Calcul 7 5" xfId="1769"/>
    <cellStyle name="Calcul 7 5 2" xfId="1770"/>
    <cellStyle name="Calcul 7 5 3" xfId="1771"/>
    <cellStyle name="Calcul 7 6" xfId="1772"/>
    <cellStyle name="Calcul 7 7" xfId="1773"/>
    <cellStyle name="Calcul 8" xfId="1774"/>
    <cellStyle name="Calcul 8 2" xfId="1775"/>
    <cellStyle name="Calcul 8 2 2" xfId="1776"/>
    <cellStyle name="Calcul 8 2 2 2" xfId="1777"/>
    <cellStyle name="Calcul 8 2 2 3" xfId="1778"/>
    <cellStyle name="Calcul 8 2 3" xfId="1779"/>
    <cellStyle name="Calcul 8 2 3 2" xfId="1780"/>
    <cellStyle name="Calcul 8 2 3 3" xfId="1781"/>
    <cellStyle name="Calcul 8 2 4" xfId="1782"/>
    <cellStyle name="Calcul 8 2 5" xfId="1783"/>
    <cellStyle name="Calcul 8 3" xfId="1784"/>
    <cellStyle name="Calcul 8 3 2" xfId="1785"/>
    <cellStyle name="Calcul 8 3 2 2" xfId="1786"/>
    <cellStyle name="Calcul 8 3 2 3" xfId="1787"/>
    <cellStyle name="Calcul 8 3 3" xfId="1788"/>
    <cellStyle name="Calcul 8 3 4" xfId="1789"/>
    <cellStyle name="Calcul 8 4" xfId="1790"/>
    <cellStyle name="Calcul 8 4 2" xfId="1791"/>
    <cellStyle name="Calcul 8 4 2 2" xfId="1792"/>
    <cellStyle name="Calcul 8 4 2 3" xfId="1793"/>
    <cellStyle name="Calcul 8 4 3" xfId="1794"/>
    <cellStyle name="Calcul 8 4 3 2" xfId="1795"/>
    <cellStyle name="Calcul 8 4 3 3" xfId="1796"/>
    <cellStyle name="Calcul 8 4 4" xfId="1797"/>
    <cellStyle name="Calcul 8 4 5" xfId="1798"/>
    <cellStyle name="Calcul 8 5" xfId="1799"/>
    <cellStyle name="Calcul 8 5 2" xfId="1800"/>
    <cellStyle name="Calcul 8 5 3" xfId="1801"/>
    <cellStyle name="Calcul 8 6" xfId="1802"/>
    <cellStyle name="Calcul 8 7" xfId="1803"/>
    <cellStyle name="Calculation" xfId="1804"/>
    <cellStyle name="Calculation 2" xfId="1805"/>
    <cellStyle name="Calculation 2 2" xfId="1806"/>
    <cellStyle name="Calculation 2 2 2" xfId="1807"/>
    <cellStyle name="Calculation 2 2 2 2" xfId="1808"/>
    <cellStyle name="Calculation 2 2 2 2 2" xfId="1809"/>
    <cellStyle name="Calculation 2 2 2 2 3" xfId="1810"/>
    <cellStyle name="Calculation 2 2 2 3" xfId="1811"/>
    <cellStyle name="Calculation 2 2 2 4" xfId="1812"/>
    <cellStyle name="Calculation 2 2 3" xfId="1813"/>
    <cellStyle name="Calculation 2 2 3 2" xfId="1814"/>
    <cellStyle name="Calculation 2 2 3 2 2" xfId="1815"/>
    <cellStyle name="Calculation 2 2 3 2 3" xfId="1816"/>
    <cellStyle name="Calculation 2 2 3 3" xfId="1817"/>
    <cellStyle name="Calculation 2 2 3 3 2" xfId="1818"/>
    <cellStyle name="Calculation 2 2 3 3 3" xfId="1819"/>
    <cellStyle name="Calculation 2 2 3 4" xfId="1820"/>
    <cellStyle name="Calculation 2 2 3 5" xfId="1821"/>
    <cellStyle name="Calculation 2 2 4" xfId="1822"/>
    <cellStyle name="Calculation 2 2 5" xfId="1823"/>
    <cellStyle name="Calculation 2 3" xfId="1824"/>
    <cellStyle name="Calculation 2 3 2" xfId="1825"/>
    <cellStyle name="Calculation 2 3 2 2" xfId="1826"/>
    <cellStyle name="Calculation 2 3 2 2 2" xfId="1827"/>
    <cellStyle name="Calculation 2 3 2 2 3" xfId="1828"/>
    <cellStyle name="Calculation 2 3 2 3" xfId="1829"/>
    <cellStyle name="Calculation 2 3 2 4" xfId="1830"/>
    <cellStyle name="Calculation 2 3 3" xfId="1831"/>
    <cellStyle name="Calculation 2 3 3 2" xfId="1832"/>
    <cellStyle name="Calculation 2 3 3 2 2" xfId="1833"/>
    <cellStyle name="Calculation 2 3 3 2 3" xfId="1834"/>
    <cellStyle name="Calculation 2 3 3 3" xfId="1835"/>
    <cellStyle name="Calculation 2 3 3 3 2" xfId="1836"/>
    <cellStyle name="Calculation 2 3 3 3 3" xfId="1837"/>
    <cellStyle name="Calculation 2 3 3 4" xfId="1838"/>
    <cellStyle name="Calculation 2 3 3 5" xfId="1839"/>
    <cellStyle name="Calculation 2 3 4" xfId="1840"/>
    <cellStyle name="Calculation 2 3 5" xfId="1841"/>
    <cellStyle name="Calculation 2 4" xfId="1842"/>
    <cellStyle name="Calculation 2 4 2" xfId="1843"/>
    <cellStyle name="Calculation 2 4 2 2" xfId="1844"/>
    <cellStyle name="Calculation 2 4 2 3" xfId="1845"/>
    <cellStyle name="Calculation 2 4 3" xfId="1846"/>
    <cellStyle name="Calculation 2 4 4" xfId="1847"/>
    <cellStyle name="Calculation 2 5" xfId="1848"/>
    <cellStyle name="Calculation 2 5 2" xfId="1849"/>
    <cellStyle name="Calculation 2 5 2 2" xfId="1850"/>
    <cellStyle name="Calculation 2 5 2 3" xfId="1851"/>
    <cellStyle name="Calculation 2 5 3" xfId="1852"/>
    <cellStyle name="Calculation 2 5 3 2" xfId="1853"/>
    <cellStyle name="Calculation 2 5 3 3" xfId="1854"/>
    <cellStyle name="Calculation 2 5 4" xfId="1855"/>
    <cellStyle name="Calculation 2 5 5" xfId="1856"/>
    <cellStyle name="Calculation 2 6" xfId="1857"/>
    <cellStyle name="Calculation 2 7" xfId="1858"/>
    <cellStyle name="Calculation 3" xfId="1859"/>
    <cellStyle name="Calculation 3 2" xfId="1860"/>
    <cellStyle name="Calculation 3 2 2" xfId="1861"/>
    <cellStyle name="Calculation 3 2 2 2" xfId="1862"/>
    <cellStyle name="Calculation 3 2 2 3" xfId="1863"/>
    <cellStyle name="Calculation 3 2 3" xfId="1864"/>
    <cellStyle name="Calculation 3 2 4" xfId="1865"/>
    <cellStyle name="Calculation 3 3" xfId="1866"/>
    <cellStyle name="Calculation 3 3 2" xfId="1867"/>
    <cellStyle name="Calculation 3 3 2 2" xfId="1868"/>
    <cellStyle name="Calculation 3 3 2 3" xfId="1869"/>
    <cellStyle name="Calculation 3 3 3" xfId="1870"/>
    <cellStyle name="Calculation 3 3 3 2" xfId="1871"/>
    <cellStyle name="Calculation 3 3 3 3" xfId="1872"/>
    <cellStyle name="Calculation 3 3 4" xfId="1873"/>
    <cellStyle name="Calculation 3 3 5" xfId="1874"/>
    <cellStyle name="Calculation 3 4" xfId="1875"/>
    <cellStyle name="Calculation 3 5" xfId="1876"/>
    <cellStyle name="Calculation 4" xfId="1877"/>
    <cellStyle name="Calculation 4 2" xfId="1878"/>
    <cellStyle name="Calculation 4 2 2" xfId="1879"/>
    <cellStyle name="Calculation 4 2 2 2" xfId="1880"/>
    <cellStyle name="Calculation 4 2 2 3" xfId="1881"/>
    <cellStyle name="Calculation 4 2 3" xfId="1882"/>
    <cellStyle name="Calculation 4 2 4" xfId="1883"/>
    <cellStyle name="Calculation 4 3" xfId="1884"/>
    <cellStyle name="Calculation 4 3 2" xfId="1885"/>
    <cellStyle name="Calculation 4 3 2 2" xfId="1886"/>
    <cellStyle name="Calculation 4 3 2 3" xfId="1887"/>
    <cellStyle name="Calculation 4 3 3" xfId="1888"/>
    <cellStyle name="Calculation 4 3 3 2" xfId="1889"/>
    <cellStyle name="Calculation 4 3 3 3" xfId="1890"/>
    <cellStyle name="Calculation 4 3 4" xfId="1891"/>
    <cellStyle name="Calculation 4 3 5" xfId="1892"/>
    <cellStyle name="Calculation 4 4" xfId="1893"/>
    <cellStyle name="Calculation 4 5" xfId="1894"/>
    <cellStyle name="Calculation 5" xfId="1895"/>
    <cellStyle name="Calculation 5 2" xfId="1896"/>
    <cellStyle name="Calculation 5 2 2" xfId="1897"/>
    <cellStyle name="Calculation 5 2 2 2" xfId="1898"/>
    <cellStyle name="Calculation 5 2 2 3" xfId="1899"/>
    <cellStyle name="Calculation 5 2 3" xfId="1900"/>
    <cellStyle name="Calculation 5 2 4" xfId="1901"/>
    <cellStyle name="Calculation 5 3" xfId="1902"/>
    <cellStyle name="Calculation 5 3 2" xfId="1903"/>
    <cellStyle name="Calculation 5 3 2 2" xfId="1904"/>
    <cellStyle name="Calculation 5 3 2 3" xfId="1905"/>
    <cellStyle name="Calculation 5 3 3" xfId="1906"/>
    <cellStyle name="Calculation 5 3 3 2" xfId="1907"/>
    <cellStyle name="Calculation 5 3 3 3" xfId="1908"/>
    <cellStyle name="Calculation 5 3 4" xfId="1909"/>
    <cellStyle name="Calculation 5 3 5" xfId="1910"/>
    <cellStyle name="Calculation 5 4" xfId="1911"/>
    <cellStyle name="Calculation 5 5" xfId="1912"/>
    <cellStyle name="Calculation 6" xfId="1913"/>
    <cellStyle name="Calculation 6 2" xfId="1914"/>
    <cellStyle name="Calculation 6 2 2" xfId="1915"/>
    <cellStyle name="Calculation 6 2 3" xfId="1916"/>
    <cellStyle name="Calculation 6 3" xfId="1917"/>
    <cellStyle name="Calculation 6 4" xfId="1918"/>
    <cellStyle name="Calculation 7" xfId="1919"/>
    <cellStyle name="Calculation 7 2" xfId="1920"/>
    <cellStyle name="Calculation 7 2 2" xfId="1921"/>
    <cellStyle name="Calculation 7 2 3" xfId="1922"/>
    <cellStyle name="Calculation 7 3" xfId="1923"/>
    <cellStyle name="Calculation 7 3 2" xfId="1924"/>
    <cellStyle name="Calculation 7 3 3" xfId="1925"/>
    <cellStyle name="Calculation 7 4" xfId="1926"/>
    <cellStyle name="Calculation 7 5" xfId="1927"/>
    <cellStyle name="Calculation 8" xfId="1928"/>
    <cellStyle name="Calculation 9" xfId="1929"/>
    <cellStyle name="Cellule liée 2" xfId="1930"/>
    <cellStyle name="Cellule liée 2 2" xfId="1931"/>
    <cellStyle name="Cellule liée 3" xfId="1932"/>
    <cellStyle name="Cellule liée 4" xfId="1933"/>
    <cellStyle name="Cellule liée 5" xfId="1934"/>
    <cellStyle name="Cellule liée 6" xfId="1935"/>
    <cellStyle name="Cellule liée 7" xfId="1936"/>
    <cellStyle name="Cellule liée 8" xfId="1937"/>
    <cellStyle name="Check Cell" xfId="1938"/>
    <cellStyle name="Check Cell 10" xfId="1939"/>
    <cellStyle name="Check Cell 2" xfId="1940"/>
    <cellStyle name="Check Cell 2 2" xfId="1941"/>
    <cellStyle name="Check Cell 2 3" xfId="1942"/>
    <cellStyle name="Check Cell 2 4" xfId="1943"/>
    <cellStyle name="Check Cell 3" xfId="1944"/>
    <cellStyle name="Check Cell 4" xfId="1945"/>
    <cellStyle name="Check Cell 5" xfId="1946"/>
    <cellStyle name="Check Cell 6" xfId="1947"/>
    <cellStyle name="Check Cell 7" xfId="1948"/>
    <cellStyle name="Check Cell 8" xfId="1949"/>
    <cellStyle name="Check Cell 9" xfId="1950"/>
    <cellStyle name="Check Cell_PMU version 71009" xfId="1951"/>
    <cellStyle name="Comma 10" xfId="1952"/>
    <cellStyle name="Comma 10 2" xfId="1953"/>
    <cellStyle name="Comma 10 2 2" xfId="1954"/>
    <cellStyle name="Comma 10 2 3" xfId="1955"/>
    <cellStyle name="Comma 10 2_gaps analysis  26 mars" xfId="1956"/>
    <cellStyle name="Comma 10 3" xfId="1957"/>
    <cellStyle name="Comma 10 3 2" xfId="1958"/>
    <cellStyle name="Comma 10 4" xfId="1959"/>
    <cellStyle name="Comma 10 5" xfId="1960"/>
    <cellStyle name="Comma 10 6" xfId="1961"/>
    <cellStyle name="Comma 11" xfId="1962"/>
    <cellStyle name="Comma 11 2" xfId="1963"/>
    <cellStyle name="Comma 11 3" xfId="1964"/>
    <cellStyle name="Comma 11 4" xfId="1965"/>
    <cellStyle name="Comma 11 5" xfId="1966"/>
    <cellStyle name="Comma 11 6" xfId="1967"/>
    <cellStyle name="Comma 12" xfId="1968"/>
    <cellStyle name="Comma 12 2" xfId="1969"/>
    <cellStyle name="Comma 12 2 2" xfId="1970"/>
    <cellStyle name="Comma 12 3" xfId="1971"/>
    <cellStyle name="Comma 13" xfId="1972"/>
    <cellStyle name="Comma 13 2" xfId="1973"/>
    <cellStyle name="Comma 14" xfId="1974"/>
    <cellStyle name="Comma 14 2" xfId="1975"/>
    <cellStyle name="Comma 14 2 2" xfId="1976"/>
    <cellStyle name="Comma 14 3" xfId="1977"/>
    <cellStyle name="Comma 15" xfId="1978"/>
    <cellStyle name="Comma 15 2" xfId="1979"/>
    <cellStyle name="Comma 15 3" xfId="1980"/>
    <cellStyle name="Comma 16" xfId="1981"/>
    <cellStyle name="Comma 16 2" xfId="1982"/>
    <cellStyle name="Comma 17" xfId="1983"/>
    <cellStyle name="Comma 17 2" xfId="1984"/>
    <cellStyle name="Comma 17 2 2" xfId="1985"/>
    <cellStyle name="Comma 17 3" xfId="1986"/>
    <cellStyle name="Comma 18" xfId="1987"/>
    <cellStyle name="Comma 18 2" xfId="1988"/>
    <cellStyle name="Comma 18 2 2" xfId="1989"/>
    <cellStyle name="Comma 18 3" xfId="1990"/>
    <cellStyle name="Comma 19" xfId="1991"/>
    <cellStyle name="Comma 19 2" xfId="1992"/>
    <cellStyle name="Comma 2" xfId="1993"/>
    <cellStyle name="Comma 2 10" xfId="1994"/>
    <cellStyle name="Comma 2 11" xfId="1995"/>
    <cellStyle name="Comma 2 11 2" xfId="1996"/>
    <cellStyle name="Comma 2 12" xfId="1997"/>
    <cellStyle name="Comma 2 13" xfId="1998"/>
    <cellStyle name="Comma 2 14" xfId="1999"/>
    <cellStyle name="Comma 2 15" xfId="2000"/>
    <cellStyle name="Comma 2 2" xfId="2001"/>
    <cellStyle name="Comma 2 2 10" xfId="2002"/>
    <cellStyle name="Comma 2 2 11" xfId="2003"/>
    <cellStyle name="Comma 2 2 12" xfId="2004"/>
    <cellStyle name="Comma 2 2 13" xfId="2005"/>
    <cellStyle name="Comma 2 2 14" xfId="2006"/>
    <cellStyle name="Comma 2 2 2" xfId="2007"/>
    <cellStyle name="Comma 2 2 2 2" xfId="2008"/>
    <cellStyle name="Comma 2 2 2 2 2" xfId="2009"/>
    <cellStyle name="Comma 2 2 2 3" xfId="2010"/>
    <cellStyle name="Comma 2 2 2 3 2" xfId="2011"/>
    <cellStyle name="Comma 2 2 2 4" xfId="2012"/>
    <cellStyle name="Comma 2 2 3" xfId="2013"/>
    <cellStyle name="Comma 2 2 3 2" xfId="2014"/>
    <cellStyle name="Comma 2 2 4" xfId="2015"/>
    <cellStyle name="Comma 2 2 4 2" xfId="2016"/>
    <cellStyle name="Comma 2 2 5" xfId="2017"/>
    <cellStyle name="Comma 2 2 5 2" xfId="2018"/>
    <cellStyle name="Comma 2 2 6" xfId="2019"/>
    <cellStyle name="Comma 2 2 6 2" xfId="2020"/>
    <cellStyle name="Comma 2 2 7" xfId="2021"/>
    <cellStyle name="Comma 2 2 8" xfId="2022"/>
    <cellStyle name="Comma 2 2 9" xfId="2023"/>
    <cellStyle name="Comma 2 3" xfId="2024"/>
    <cellStyle name="Comma 2 3 2" xfId="2025"/>
    <cellStyle name="Comma 2 4" xfId="2026"/>
    <cellStyle name="Comma 2 4 2" xfId="2027"/>
    <cellStyle name="Comma 2 5" xfId="2028"/>
    <cellStyle name="Comma 2 5 2" xfId="2029"/>
    <cellStyle name="Comma 2 6" xfId="2030"/>
    <cellStyle name="Comma 2 6 2" xfId="2031"/>
    <cellStyle name="Comma 2 7" xfId="2032"/>
    <cellStyle name="Comma 2 8" xfId="2033"/>
    <cellStyle name="Comma 2 9" xfId="2034"/>
    <cellStyle name="Comma 2_Needs for HSSP II costing" xfId="2035"/>
    <cellStyle name="Comma 20" xfId="2036"/>
    <cellStyle name="Comma 21" xfId="2037"/>
    <cellStyle name="Comma 21 2" xfId="2038"/>
    <cellStyle name="Comma 22" xfId="2039"/>
    <cellStyle name="Comma 23" xfId="2040"/>
    <cellStyle name="Comma 23 2" xfId="2041"/>
    <cellStyle name="Comma 24" xfId="2042"/>
    <cellStyle name="Comma 24 2" xfId="2043"/>
    <cellStyle name="Comma 25" xfId="2044"/>
    <cellStyle name="Comma 25 2" xfId="2045"/>
    <cellStyle name="Comma 26" xfId="2046"/>
    <cellStyle name="Comma 26 2" xfId="2047"/>
    <cellStyle name="Comma 26 2 2" xfId="2048"/>
    <cellStyle name="Comma 26 2 2 2" xfId="2049"/>
    <cellStyle name="Comma 26 2 3" xfId="2050"/>
    <cellStyle name="Comma 26 3" xfId="2051"/>
    <cellStyle name="Comma 26 3 2" xfId="2052"/>
    <cellStyle name="Comma 26 3 2 2" xfId="2053"/>
    <cellStyle name="Comma 26 3 3" xfId="2054"/>
    <cellStyle name="Comma 26 4" xfId="2055"/>
    <cellStyle name="Comma 26 4 2" xfId="2056"/>
    <cellStyle name="Comma 26 4 2 2" xfId="2057"/>
    <cellStyle name="Comma 26 4 3" xfId="2058"/>
    <cellStyle name="Comma 26 5" xfId="2059"/>
    <cellStyle name="Comma 26 5 2" xfId="2060"/>
    <cellStyle name="Comma 26 5 2 2" xfId="2061"/>
    <cellStyle name="Comma 26 5 3" xfId="2062"/>
    <cellStyle name="Comma 26 6" xfId="2063"/>
    <cellStyle name="Comma 26 6 2" xfId="2064"/>
    <cellStyle name="Comma 26 7" xfId="2065"/>
    <cellStyle name="Comma 27" xfId="2066"/>
    <cellStyle name="Comma 27 2" xfId="2067"/>
    <cellStyle name="Comma 28" xfId="2068"/>
    <cellStyle name="Comma 28 2" xfId="2069"/>
    <cellStyle name="Comma 29" xfId="2070"/>
    <cellStyle name="Comma 29 2" xfId="2071"/>
    <cellStyle name="Comma 3" xfId="2072"/>
    <cellStyle name="Comma 3 10" xfId="2073"/>
    <cellStyle name="Comma 3 10 2" xfId="2074"/>
    <cellStyle name="Comma 3 11" xfId="2075"/>
    <cellStyle name="Comma 3 11 2" xfId="2076"/>
    <cellStyle name="Comma 3 11 2 2" xfId="2077"/>
    <cellStyle name="Comma 3 11 3" xfId="2078"/>
    <cellStyle name="Comma 3 12" xfId="2079"/>
    <cellStyle name="Comma 3 12 2" xfId="2080"/>
    <cellStyle name="Comma 3 13" xfId="2081"/>
    <cellStyle name="Comma 3 13 2" xfId="2082"/>
    <cellStyle name="Comma 3 14" xfId="2083"/>
    <cellStyle name="Comma 3 14 2" xfId="2084"/>
    <cellStyle name="Comma 3 15" xfId="2085"/>
    <cellStyle name="Comma 3 15 2" xfId="2086"/>
    <cellStyle name="Comma 3 16" xfId="2087"/>
    <cellStyle name="Comma 3 16 2" xfId="2088"/>
    <cellStyle name="Comma 3 17" xfId="2089"/>
    <cellStyle name="Comma 3 18" xfId="2090"/>
    <cellStyle name="Comma 3 18 2" xfId="2091"/>
    <cellStyle name="Comma 3 18 2 2" xfId="2092"/>
    <cellStyle name="Comma 3 18 3" xfId="2093"/>
    <cellStyle name="Comma 3 19" xfId="2094"/>
    <cellStyle name="Comma 3 2" xfId="2095"/>
    <cellStyle name="Comma 3 2 2" xfId="2096"/>
    <cellStyle name="Comma 3 2 2 2" xfId="2097"/>
    <cellStyle name="Comma 3 2 2 2 2" xfId="2098"/>
    <cellStyle name="Comma 3 2 2 3" xfId="2099"/>
    <cellStyle name="Comma 3 2 2 3 2" xfId="2100"/>
    <cellStyle name="Comma 3 2 2 4" xfId="2101"/>
    <cellStyle name="Comma 3 2 3" xfId="2102"/>
    <cellStyle name="Comma 3 2 3 2" xfId="2103"/>
    <cellStyle name="Comma 3 2 4" xfId="2104"/>
    <cellStyle name="Comma 3 20" xfId="2105"/>
    <cellStyle name="Comma 3 20 2" xfId="2106"/>
    <cellStyle name="Comma 3 20 2 2" xfId="2107"/>
    <cellStyle name="Comma 3 20 2 2 2" xfId="2108"/>
    <cellStyle name="Comma 3 20 2 3" xfId="2109"/>
    <cellStyle name="Comma 3 20 3" xfId="2110"/>
    <cellStyle name="Comma 3 20 3 2" xfId="2111"/>
    <cellStyle name="Comma 3 20 3 2 2" xfId="2112"/>
    <cellStyle name="Comma 3 20 3 3" xfId="2113"/>
    <cellStyle name="Comma 3 20 4" xfId="2114"/>
    <cellStyle name="Comma 3 20 4 2" xfId="2115"/>
    <cellStyle name="Comma 3 20 4 2 2" xfId="2116"/>
    <cellStyle name="Comma 3 20 4 3" xfId="2117"/>
    <cellStyle name="Comma 3 20 5" xfId="2118"/>
    <cellStyle name="Comma 3 20 5 2" xfId="2119"/>
    <cellStyle name="Comma 3 20 5 2 2" xfId="2120"/>
    <cellStyle name="Comma 3 20 5 3" xfId="2121"/>
    <cellStyle name="Comma 3 20 6" xfId="2122"/>
    <cellStyle name="Comma 3 20 6 2" xfId="2123"/>
    <cellStyle name="Comma 3 20 7" xfId="2124"/>
    <cellStyle name="Comma 3 21" xfId="2125"/>
    <cellStyle name="Comma 3 22" xfId="2126"/>
    <cellStyle name="Comma 3 3" xfId="2127"/>
    <cellStyle name="Comma 3 3 2" xfId="2128"/>
    <cellStyle name="Comma 3 3 2 2" xfId="2129"/>
    <cellStyle name="Comma 3 4" xfId="2130"/>
    <cellStyle name="Comma 3 4 2" xfId="2131"/>
    <cellStyle name="Comma 3 5" xfId="2132"/>
    <cellStyle name="Comma 3 5 2" xfId="2133"/>
    <cellStyle name="Comma 3 6" xfId="2134"/>
    <cellStyle name="Comma 3 6 2" xfId="2135"/>
    <cellStyle name="Comma 3 7" xfId="2136"/>
    <cellStyle name="Comma 3 7 2" xfId="2137"/>
    <cellStyle name="Comma 3 8" xfId="2138"/>
    <cellStyle name="Comma 3 8 2" xfId="2139"/>
    <cellStyle name="Comma 3 9" xfId="2140"/>
    <cellStyle name="Comma 3 9 2" xfId="2141"/>
    <cellStyle name="Comma 3_PMU version 71009" xfId="2142"/>
    <cellStyle name="Comma 30" xfId="2143"/>
    <cellStyle name="Comma 30 2" xfId="2144"/>
    <cellStyle name="Comma 31" xfId="2145"/>
    <cellStyle name="Comma 31 2" xfId="2146"/>
    <cellStyle name="Comma 32" xfId="2147"/>
    <cellStyle name="Comma 32 2" xfId="2148"/>
    <cellStyle name="Comma 33" xfId="2149"/>
    <cellStyle name="Comma 33 2" xfId="2150"/>
    <cellStyle name="Comma 34" xfId="2151"/>
    <cellStyle name="Comma 34 2" xfId="2152"/>
    <cellStyle name="Comma 35" xfId="2153"/>
    <cellStyle name="Comma 35 2" xfId="2154"/>
    <cellStyle name="Comma 36" xfId="2155"/>
    <cellStyle name="Comma 38" xfId="2156"/>
    <cellStyle name="Comma 4" xfId="2157"/>
    <cellStyle name="Comma 4 2" xfId="2158"/>
    <cellStyle name="Comma 4 2 2" xfId="2159"/>
    <cellStyle name="Comma 4 2 2 2" xfId="2160"/>
    <cellStyle name="Comma 4 2 3" xfId="2161"/>
    <cellStyle name="Comma 4 2 3 10" xfId="2162"/>
    <cellStyle name="Comma 4 2 3 11" xfId="2163"/>
    <cellStyle name="Comma 4 2 3 12" xfId="2164"/>
    <cellStyle name="Comma 4 2 3 13" xfId="2165"/>
    <cellStyle name="Comma 4 2 3 2" xfId="2166"/>
    <cellStyle name="Comma 4 2 3 2 2" xfId="2167"/>
    <cellStyle name="Comma 4 2 3 3" xfId="2168"/>
    <cellStyle name="Comma 4 2 3 4" xfId="2169"/>
    <cellStyle name="Comma 4 2 3 5" xfId="2170"/>
    <cellStyle name="Comma 4 2 3 6" xfId="2171"/>
    <cellStyle name="Comma 4 2 3 7" xfId="2172"/>
    <cellStyle name="Comma 4 2 3 8" xfId="2173"/>
    <cellStyle name="Comma 4 2 3 9" xfId="2174"/>
    <cellStyle name="Comma 4 2 4" xfId="2175"/>
    <cellStyle name="Comma 4 3" xfId="2176"/>
    <cellStyle name="Comma 4 3 2" xfId="2177"/>
    <cellStyle name="Comma 4 3 2 2" xfId="2178"/>
    <cellStyle name="Comma 4 3 3" xfId="2179"/>
    <cellStyle name="Comma 4 4" xfId="2180"/>
    <cellStyle name="Comma 4 4 2" xfId="2181"/>
    <cellStyle name="Comma 4 5" xfId="2182"/>
    <cellStyle name="Comma 4 6" xfId="2183"/>
    <cellStyle name="Comma 4 7" xfId="2184"/>
    <cellStyle name="Comma 4_PMU version 71009" xfId="2185"/>
    <cellStyle name="Comma 5" xfId="2186"/>
    <cellStyle name="Comma 5 10" xfId="2187"/>
    <cellStyle name="Comma 5 11" xfId="2188"/>
    <cellStyle name="Comma 5 12" xfId="2189"/>
    <cellStyle name="Comma 5 13" xfId="2190"/>
    <cellStyle name="Comma 5 14" xfId="2191"/>
    <cellStyle name="Comma 5 15" xfId="2192"/>
    <cellStyle name="Comma 5 2" xfId="2193"/>
    <cellStyle name="Comma 5 2 10" xfId="2194"/>
    <cellStyle name="Comma 5 2 11" xfId="2195"/>
    <cellStyle name="Comma 5 2 12" xfId="2196"/>
    <cellStyle name="Comma 5 2 13" xfId="2197"/>
    <cellStyle name="Comma 5 2 14" xfId="2198"/>
    <cellStyle name="Comma 5 2 15" xfId="2199"/>
    <cellStyle name="Comma 5 2 2" xfId="2200"/>
    <cellStyle name="Comma 5 2 2 2" xfId="2201"/>
    <cellStyle name="Comma 5 2 3" xfId="2202"/>
    <cellStyle name="Comma 5 2 4" xfId="2203"/>
    <cellStyle name="Comma 5 2 5" xfId="2204"/>
    <cellStyle name="Comma 5 2 6" xfId="2205"/>
    <cellStyle name="Comma 5 2 7" xfId="2206"/>
    <cellStyle name="Comma 5 2 8" xfId="2207"/>
    <cellStyle name="Comma 5 2 9" xfId="2208"/>
    <cellStyle name="Comma 5 3" xfId="2209"/>
    <cellStyle name="Comma 5 3 2" xfId="2210"/>
    <cellStyle name="Comma 5 3 3" xfId="2211"/>
    <cellStyle name="Comma 5 4" xfId="2212"/>
    <cellStyle name="Comma 5 4 2" xfId="2213"/>
    <cellStyle name="Comma 5 5" xfId="2214"/>
    <cellStyle name="Comma 5 6" xfId="2215"/>
    <cellStyle name="Comma 5 7" xfId="2216"/>
    <cellStyle name="Comma 5 8" xfId="2217"/>
    <cellStyle name="Comma 5 9" xfId="2218"/>
    <cellStyle name="Comma 6" xfId="2219"/>
    <cellStyle name="Comma 6 2" xfId="2220"/>
    <cellStyle name="Comma 6 2 2" xfId="2221"/>
    <cellStyle name="Comma 6 2 2 2" xfId="2222"/>
    <cellStyle name="Comma 6 2 3" xfId="2223"/>
    <cellStyle name="Comma 6 3" xfId="2224"/>
    <cellStyle name="Comma 6 3 2" xfId="2225"/>
    <cellStyle name="Comma 6 4" xfId="2226"/>
    <cellStyle name="Comma 6 5" xfId="2227"/>
    <cellStyle name="Comma 7" xfId="2228"/>
    <cellStyle name="Comma 7 2" xfId="2229"/>
    <cellStyle name="Comma 7 2 2" xfId="2230"/>
    <cellStyle name="Comma 7 2 2 2" xfId="2231"/>
    <cellStyle name="Comma 7 2 3" xfId="2232"/>
    <cellStyle name="Comma 7 3" xfId="2233"/>
    <cellStyle name="Comma 7 3 2" xfId="2234"/>
    <cellStyle name="Comma 7 4" xfId="2235"/>
    <cellStyle name="Comma 7 5" xfId="2236"/>
    <cellStyle name="Comma 7 6" xfId="2237"/>
    <cellStyle name="Comma 7 6 2" xfId="2238"/>
    <cellStyle name="Comma 7 6 2 2" xfId="2239"/>
    <cellStyle name="Comma 7 6 3" xfId="2240"/>
    <cellStyle name="Comma 7 7" xfId="2241"/>
    <cellStyle name="Comma 7 8" xfId="2242"/>
    <cellStyle name="Comma 7 8 2" xfId="2243"/>
    <cellStyle name="Comma 8" xfId="2244"/>
    <cellStyle name="Comma 8 2" xfId="2245"/>
    <cellStyle name="Comma 8 3" xfId="2246"/>
    <cellStyle name="Comma 8 3 2" xfId="2247"/>
    <cellStyle name="Comma 8 3 2 2" xfId="2248"/>
    <cellStyle name="Comma 8 3 3" xfId="2249"/>
    <cellStyle name="Comma 8 4" xfId="2250"/>
    <cellStyle name="Comma 8 4 2" xfId="2251"/>
    <cellStyle name="Comma 8 4 2 2" xfId="2252"/>
    <cellStyle name="Comma 8 4 3" xfId="2253"/>
    <cellStyle name="Comma 8 5" xfId="2254"/>
    <cellStyle name="Comma 8 5 2" xfId="2255"/>
    <cellStyle name="Comma 9" xfId="2256"/>
    <cellStyle name="Comma 9 2" xfId="2257"/>
    <cellStyle name="Comma 9 2 2" xfId="2258"/>
    <cellStyle name="Comma 9 3" xfId="2259"/>
    <cellStyle name="Comma 9 3 2" xfId="2260"/>
    <cellStyle name="Comma 9 4" xfId="2261"/>
    <cellStyle name="Comma 9 5" xfId="2262"/>
    <cellStyle name="Comma_HIV_Financial Reporting Template_Nov16" xfId="2263"/>
    <cellStyle name="Commentaire 2" xfId="2264"/>
    <cellStyle name="Commentaire 2 10" xfId="2265"/>
    <cellStyle name="Commentaire 2 2" xfId="2266"/>
    <cellStyle name="Commentaire 2 2 2" xfId="2267"/>
    <cellStyle name="Commentaire 2 2 2 2" xfId="2268"/>
    <cellStyle name="Commentaire 2 2 2 2 2" xfId="2269"/>
    <cellStyle name="Commentaire 2 2 2 2 2 2" xfId="2270"/>
    <cellStyle name="Commentaire 2 2 2 2 2 3" xfId="2271"/>
    <cellStyle name="Commentaire 2 2 2 2 3" xfId="2272"/>
    <cellStyle name="Commentaire 2 2 2 2 4" xfId="2273"/>
    <cellStyle name="Commentaire 2 2 2 3" xfId="2274"/>
    <cellStyle name="Commentaire 2 2 2 3 2" xfId="2275"/>
    <cellStyle name="Commentaire 2 2 2 3 2 2" xfId="2276"/>
    <cellStyle name="Commentaire 2 2 2 3 2 3" xfId="2277"/>
    <cellStyle name="Commentaire 2 2 2 3 3" xfId="2278"/>
    <cellStyle name="Commentaire 2 2 2 3 3 2" xfId="2279"/>
    <cellStyle name="Commentaire 2 2 2 3 3 3" xfId="2280"/>
    <cellStyle name="Commentaire 2 2 2 3 4" xfId="2281"/>
    <cellStyle name="Commentaire 2 2 2 3 5" xfId="2282"/>
    <cellStyle name="Commentaire 2 2 2 4" xfId="2283"/>
    <cellStyle name="Commentaire 2 2 2 5" xfId="2284"/>
    <cellStyle name="Commentaire 2 2 3" xfId="2285"/>
    <cellStyle name="Commentaire 2 2 3 2" xfId="2286"/>
    <cellStyle name="Commentaire 2 2 3 2 2" xfId="2287"/>
    <cellStyle name="Commentaire 2 2 3 2 2 2" xfId="2288"/>
    <cellStyle name="Commentaire 2 2 3 2 2 3" xfId="2289"/>
    <cellStyle name="Commentaire 2 2 3 2 3" xfId="2290"/>
    <cellStyle name="Commentaire 2 2 3 2 4" xfId="2291"/>
    <cellStyle name="Commentaire 2 2 3 3" xfId="2292"/>
    <cellStyle name="Commentaire 2 2 3 3 2" xfId="2293"/>
    <cellStyle name="Commentaire 2 2 3 3 2 2" xfId="2294"/>
    <cellStyle name="Commentaire 2 2 3 3 2 3" xfId="2295"/>
    <cellStyle name="Commentaire 2 2 3 3 3" xfId="2296"/>
    <cellStyle name="Commentaire 2 2 3 3 3 2" xfId="2297"/>
    <cellStyle name="Commentaire 2 2 3 3 3 3" xfId="2298"/>
    <cellStyle name="Commentaire 2 2 3 3 4" xfId="2299"/>
    <cellStyle name="Commentaire 2 2 3 3 5" xfId="2300"/>
    <cellStyle name="Commentaire 2 2 3 4" xfId="2301"/>
    <cellStyle name="Commentaire 2 2 3 5" xfId="2302"/>
    <cellStyle name="Commentaire 2 2 4" xfId="2303"/>
    <cellStyle name="Commentaire 2 2 4 2" xfId="2304"/>
    <cellStyle name="Commentaire 2 2 4 2 2" xfId="2305"/>
    <cellStyle name="Commentaire 2 2 4 2 3" xfId="2306"/>
    <cellStyle name="Commentaire 2 2 4 3" xfId="2307"/>
    <cellStyle name="Commentaire 2 2 4 4" xfId="2308"/>
    <cellStyle name="Commentaire 2 2 5" xfId="2309"/>
    <cellStyle name="Commentaire 2 2 5 2" xfId="2310"/>
    <cellStyle name="Commentaire 2 2 5 2 2" xfId="2311"/>
    <cellStyle name="Commentaire 2 2 5 2 3" xfId="2312"/>
    <cellStyle name="Commentaire 2 2 5 3" xfId="2313"/>
    <cellStyle name="Commentaire 2 2 5 3 2" xfId="2314"/>
    <cellStyle name="Commentaire 2 2 5 3 3" xfId="2315"/>
    <cellStyle name="Commentaire 2 2 5 4" xfId="2316"/>
    <cellStyle name="Commentaire 2 2 5 5" xfId="2317"/>
    <cellStyle name="Commentaire 2 2 6" xfId="2318"/>
    <cellStyle name="Commentaire 2 2 7" xfId="2319"/>
    <cellStyle name="Commentaire 2 3" xfId="2320"/>
    <cellStyle name="Commentaire 2 3 2" xfId="2321"/>
    <cellStyle name="Commentaire 2 3 2 2" xfId="2322"/>
    <cellStyle name="Commentaire 2 3 2 2 2" xfId="2323"/>
    <cellStyle name="Commentaire 2 3 2 2 3" xfId="2324"/>
    <cellStyle name="Commentaire 2 3 2 3" xfId="2325"/>
    <cellStyle name="Commentaire 2 3 2 4" xfId="2326"/>
    <cellStyle name="Commentaire 2 3 3" xfId="2327"/>
    <cellStyle name="Commentaire 2 3 3 2" xfId="2328"/>
    <cellStyle name="Commentaire 2 3 3 2 2" xfId="2329"/>
    <cellStyle name="Commentaire 2 3 3 2 3" xfId="2330"/>
    <cellStyle name="Commentaire 2 3 3 3" xfId="2331"/>
    <cellStyle name="Commentaire 2 3 3 3 2" xfId="2332"/>
    <cellStyle name="Commentaire 2 3 3 3 3" xfId="2333"/>
    <cellStyle name="Commentaire 2 3 3 4" xfId="2334"/>
    <cellStyle name="Commentaire 2 3 3 5" xfId="2335"/>
    <cellStyle name="Commentaire 2 3 4" xfId="2336"/>
    <cellStyle name="Commentaire 2 3 5" xfId="2337"/>
    <cellStyle name="Commentaire 2 4" xfId="2338"/>
    <cellStyle name="Commentaire 2 4 2" xfId="2339"/>
    <cellStyle name="Commentaire 2 4 2 2" xfId="2340"/>
    <cellStyle name="Commentaire 2 4 2 2 2" xfId="2341"/>
    <cellStyle name="Commentaire 2 4 2 2 3" xfId="2342"/>
    <cellStyle name="Commentaire 2 4 2 3" xfId="2343"/>
    <cellStyle name="Commentaire 2 4 2 4" xfId="2344"/>
    <cellStyle name="Commentaire 2 4 3" xfId="2345"/>
    <cellStyle name="Commentaire 2 4 3 2" xfId="2346"/>
    <cellStyle name="Commentaire 2 4 3 2 2" xfId="2347"/>
    <cellStyle name="Commentaire 2 4 3 2 3" xfId="2348"/>
    <cellStyle name="Commentaire 2 4 3 3" xfId="2349"/>
    <cellStyle name="Commentaire 2 4 3 3 2" xfId="2350"/>
    <cellStyle name="Commentaire 2 4 3 3 3" xfId="2351"/>
    <cellStyle name="Commentaire 2 4 3 4" xfId="2352"/>
    <cellStyle name="Commentaire 2 4 3 5" xfId="2353"/>
    <cellStyle name="Commentaire 2 4 4" xfId="2354"/>
    <cellStyle name="Commentaire 2 4 5" xfId="2355"/>
    <cellStyle name="Commentaire 2 5" xfId="2356"/>
    <cellStyle name="Commentaire 2 5 2" xfId="2357"/>
    <cellStyle name="Commentaire 2 5 2 2" xfId="2358"/>
    <cellStyle name="Commentaire 2 5 2 3" xfId="2359"/>
    <cellStyle name="Commentaire 2 5 3" xfId="2360"/>
    <cellStyle name="Commentaire 2 5 3 2" xfId="2361"/>
    <cellStyle name="Commentaire 2 5 3 3" xfId="2362"/>
    <cellStyle name="Commentaire 2 5 4" xfId="2363"/>
    <cellStyle name="Commentaire 2 5 5" xfId="2364"/>
    <cellStyle name="Commentaire 2 6" xfId="2365"/>
    <cellStyle name="Commentaire 2 6 2" xfId="2366"/>
    <cellStyle name="Commentaire 2 6 2 2" xfId="2367"/>
    <cellStyle name="Commentaire 2 6 2 3" xfId="2368"/>
    <cellStyle name="Commentaire 2 6 3" xfId="2369"/>
    <cellStyle name="Commentaire 2 6 4" xfId="2370"/>
    <cellStyle name="Commentaire 2 7" xfId="2371"/>
    <cellStyle name="Commentaire 2 7 2" xfId="2372"/>
    <cellStyle name="Commentaire 2 7 2 2" xfId="2373"/>
    <cellStyle name="Commentaire 2 7 2 3" xfId="2374"/>
    <cellStyle name="Commentaire 2 7 3" xfId="2375"/>
    <cellStyle name="Commentaire 2 7 3 2" xfId="2376"/>
    <cellStyle name="Commentaire 2 7 3 3" xfId="2377"/>
    <cellStyle name="Commentaire 2 7 4" xfId="2378"/>
    <cellStyle name="Commentaire 2 7 5" xfId="2379"/>
    <cellStyle name="Commentaire 2 8" xfId="2380"/>
    <cellStyle name="Commentaire 2 8 2" xfId="2381"/>
    <cellStyle name="Commentaire 2 8 3" xfId="2382"/>
    <cellStyle name="Commentaire 2 9" xfId="2383"/>
    <cellStyle name="Commentaire 3" xfId="2384"/>
    <cellStyle name="Commentaire 3 2" xfId="2385"/>
    <cellStyle name="Commentaire 3 2 2" xfId="2386"/>
    <cellStyle name="Commentaire 3 2 2 2" xfId="2387"/>
    <cellStyle name="Commentaire 3 2 2 2 2" xfId="2388"/>
    <cellStyle name="Commentaire 3 2 2 2 3" xfId="2389"/>
    <cellStyle name="Commentaire 3 2 2 3" xfId="2390"/>
    <cellStyle name="Commentaire 3 2 2 4" xfId="2391"/>
    <cellStyle name="Commentaire 3 2 3" xfId="2392"/>
    <cellStyle name="Commentaire 3 2 3 2" xfId="2393"/>
    <cellStyle name="Commentaire 3 2 3 2 2" xfId="2394"/>
    <cellStyle name="Commentaire 3 2 3 2 3" xfId="2395"/>
    <cellStyle name="Commentaire 3 2 3 3" xfId="2396"/>
    <cellStyle name="Commentaire 3 2 3 3 2" xfId="2397"/>
    <cellStyle name="Commentaire 3 2 3 3 3" xfId="2398"/>
    <cellStyle name="Commentaire 3 2 3 4" xfId="2399"/>
    <cellStyle name="Commentaire 3 2 3 5" xfId="2400"/>
    <cellStyle name="Commentaire 3 2 4" xfId="2401"/>
    <cellStyle name="Commentaire 3 2 5" xfId="2402"/>
    <cellStyle name="Commentaire 3 3" xfId="2403"/>
    <cellStyle name="Commentaire 3 3 2" xfId="2404"/>
    <cellStyle name="Commentaire 3 3 2 2" xfId="2405"/>
    <cellStyle name="Commentaire 3 3 2 2 2" xfId="2406"/>
    <cellStyle name="Commentaire 3 3 2 2 3" xfId="2407"/>
    <cellStyle name="Commentaire 3 3 2 3" xfId="2408"/>
    <cellStyle name="Commentaire 3 3 2 4" xfId="2409"/>
    <cellStyle name="Commentaire 3 3 3" xfId="2410"/>
    <cellStyle name="Commentaire 3 3 3 2" xfId="2411"/>
    <cellStyle name="Commentaire 3 3 3 2 2" xfId="2412"/>
    <cellStyle name="Commentaire 3 3 3 2 3" xfId="2413"/>
    <cellStyle name="Commentaire 3 3 3 3" xfId="2414"/>
    <cellStyle name="Commentaire 3 3 3 3 2" xfId="2415"/>
    <cellStyle name="Commentaire 3 3 3 3 3" xfId="2416"/>
    <cellStyle name="Commentaire 3 3 3 4" xfId="2417"/>
    <cellStyle name="Commentaire 3 3 3 5" xfId="2418"/>
    <cellStyle name="Commentaire 3 3 4" xfId="2419"/>
    <cellStyle name="Commentaire 3 3 5" xfId="2420"/>
    <cellStyle name="Commentaire 3 4" xfId="2421"/>
    <cellStyle name="Commentaire 3 4 2" xfId="2422"/>
    <cellStyle name="Commentaire 3 4 2 2" xfId="2423"/>
    <cellStyle name="Commentaire 3 4 2 3" xfId="2424"/>
    <cellStyle name="Commentaire 3 4 3" xfId="2425"/>
    <cellStyle name="Commentaire 3 4 3 2" xfId="2426"/>
    <cellStyle name="Commentaire 3 4 3 3" xfId="2427"/>
    <cellStyle name="Commentaire 3 4 4" xfId="2428"/>
    <cellStyle name="Commentaire 3 4 5" xfId="2429"/>
    <cellStyle name="Commentaire 3 5" xfId="2430"/>
    <cellStyle name="Commentaire 3 5 2" xfId="2431"/>
    <cellStyle name="Commentaire 3 5 2 2" xfId="2432"/>
    <cellStyle name="Commentaire 3 5 2 3" xfId="2433"/>
    <cellStyle name="Commentaire 3 5 3" xfId="2434"/>
    <cellStyle name="Commentaire 3 5 4" xfId="2435"/>
    <cellStyle name="Commentaire 3 6" xfId="2436"/>
    <cellStyle name="Commentaire 3 6 2" xfId="2437"/>
    <cellStyle name="Commentaire 3 6 2 2" xfId="2438"/>
    <cellStyle name="Commentaire 3 6 2 3" xfId="2439"/>
    <cellStyle name="Commentaire 3 6 3" xfId="2440"/>
    <cellStyle name="Commentaire 3 6 3 2" xfId="2441"/>
    <cellStyle name="Commentaire 3 6 3 3" xfId="2442"/>
    <cellStyle name="Commentaire 3 6 4" xfId="2443"/>
    <cellStyle name="Commentaire 3 6 5" xfId="2444"/>
    <cellStyle name="Commentaire 3 7" xfId="2445"/>
    <cellStyle name="Commentaire 3 7 2" xfId="2446"/>
    <cellStyle name="Commentaire 3 7 3" xfId="2447"/>
    <cellStyle name="Commentaire 3 8" xfId="2448"/>
    <cellStyle name="Commentaire 3 9" xfId="2449"/>
    <cellStyle name="Commentaire 4" xfId="2450"/>
    <cellStyle name="Commentaire 4 2" xfId="2451"/>
    <cellStyle name="Commentaire 4 2 2" xfId="2452"/>
    <cellStyle name="Commentaire 4 2 2 2" xfId="2453"/>
    <cellStyle name="Commentaire 4 2 2 3" xfId="2454"/>
    <cellStyle name="Commentaire 4 2 3" xfId="2455"/>
    <cellStyle name="Commentaire 4 2 3 2" xfId="2456"/>
    <cellStyle name="Commentaire 4 2 3 3" xfId="2457"/>
    <cellStyle name="Commentaire 4 2 4" xfId="2458"/>
    <cellStyle name="Commentaire 4 2 5" xfId="2459"/>
    <cellStyle name="Commentaire 4 3" xfId="2460"/>
    <cellStyle name="Commentaire 4 3 2" xfId="2461"/>
    <cellStyle name="Commentaire 4 3 2 2" xfId="2462"/>
    <cellStyle name="Commentaire 4 3 2 3" xfId="2463"/>
    <cellStyle name="Commentaire 4 3 3" xfId="2464"/>
    <cellStyle name="Commentaire 4 3 4" xfId="2465"/>
    <cellStyle name="Commentaire 4 4" xfId="2466"/>
    <cellStyle name="Commentaire 4 4 2" xfId="2467"/>
    <cellStyle name="Commentaire 4 4 2 2" xfId="2468"/>
    <cellStyle name="Commentaire 4 4 2 3" xfId="2469"/>
    <cellStyle name="Commentaire 4 4 3" xfId="2470"/>
    <cellStyle name="Commentaire 4 4 3 2" xfId="2471"/>
    <cellStyle name="Commentaire 4 4 3 3" xfId="2472"/>
    <cellStyle name="Commentaire 4 4 4" xfId="2473"/>
    <cellStyle name="Commentaire 4 4 5" xfId="2474"/>
    <cellStyle name="Commentaire 4 5" xfId="2475"/>
    <cellStyle name="Commentaire 4 5 2" xfId="2476"/>
    <cellStyle name="Commentaire 4 5 3" xfId="2477"/>
    <cellStyle name="Commentaire 4 6" xfId="2478"/>
    <cellStyle name="Commentaire 4 7" xfId="2479"/>
    <cellStyle name="Commentaire 5" xfId="2480"/>
    <cellStyle name="Commentaire 5 2" xfId="2481"/>
    <cellStyle name="Commentaire 5 2 2" xfId="2482"/>
    <cellStyle name="Commentaire 5 2 2 2" xfId="2483"/>
    <cellStyle name="Commentaire 5 2 2 3" xfId="2484"/>
    <cellStyle name="Commentaire 5 2 3" xfId="2485"/>
    <cellStyle name="Commentaire 5 2 3 2" xfId="2486"/>
    <cellStyle name="Commentaire 5 2 3 3" xfId="2487"/>
    <cellStyle name="Commentaire 5 2 4" xfId="2488"/>
    <cellStyle name="Commentaire 5 2 5" xfId="2489"/>
    <cellStyle name="Commentaire 5 3" xfId="2490"/>
    <cellStyle name="Commentaire 5 3 2" xfId="2491"/>
    <cellStyle name="Commentaire 5 3 2 2" xfId="2492"/>
    <cellStyle name="Commentaire 5 3 2 3" xfId="2493"/>
    <cellStyle name="Commentaire 5 3 3" xfId="2494"/>
    <cellStyle name="Commentaire 5 3 4" xfId="2495"/>
    <cellStyle name="Commentaire 5 4" xfId="2496"/>
    <cellStyle name="Commentaire 5 4 2" xfId="2497"/>
    <cellStyle name="Commentaire 5 4 2 2" xfId="2498"/>
    <cellStyle name="Commentaire 5 4 2 3" xfId="2499"/>
    <cellStyle name="Commentaire 5 4 3" xfId="2500"/>
    <cellStyle name="Commentaire 5 4 3 2" xfId="2501"/>
    <cellStyle name="Commentaire 5 4 3 3" xfId="2502"/>
    <cellStyle name="Commentaire 5 4 4" xfId="2503"/>
    <cellStyle name="Commentaire 5 4 5" xfId="2504"/>
    <cellStyle name="Commentaire 5 5" xfId="2505"/>
    <cellStyle name="Commentaire 5 5 2" xfId="2506"/>
    <cellStyle name="Commentaire 5 5 3" xfId="2507"/>
    <cellStyle name="Commentaire 5 6" xfId="2508"/>
    <cellStyle name="Commentaire 5 7" xfId="2509"/>
    <cellStyle name="Commentaire 6" xfId="2510"/>
    <cellStyle name="Commentaire 6 2" xfId="2511"/>
    <cellStyle name="Commentaire 6 2 2" xfId="2512"/>
    <cellStyle name="Commentaire 6 2 2 2" xfId="2513"/>
    <cellStyle name="Commentaire 6 2 2 3" xfId="2514"/>
    <cellStyle name="Commentaire 6 2 3" xfId="2515"/>
    <cellStyle name="Commentaire 6 2 3 2" xfId="2516"/>
    <cellStyle name="Commentaire 6 2 3 3" xfId="2517"/>
    <cellStyle name="Commentaire 6 2 4" xfId="2518"/>
    <cellStyle name="Commentaire 6 2 5" xfId="2519"/>
    <cellStyle name="Commentaire 6 3" xfId="2520"/>
    <cellStyle name="Commentaire 6 3 2" xfId="2521"/>
    <cellStyle name="Commentaire 6 3 2 2" xfId="2522"/>
    <cellStyle name="Commentaire 6 3 2 3" xfId="2523"/>
    <cellStyle name="Commentaire 6 3 3" xfId="2524"/>
    <cellStyle name="Commentaire 6 3 4" xfId="2525"/>
    <cellStyle name="Commentaire 6 4" xfId="2526"/>
    <cellStyle name="Commentaire 6 4 2" xfId="2527"/>
    <cellStyle name="Commentaire 6 4 2 2" xfId="2528"/>
    <cellStyle name="Commentaire 6 4 2 3" xfId="2529"/>
    <cellStyle name="Commentaire 6 4 3" xfId="2530"/>
    <cellStyle name="Commentaire 6 4 3 2" xfId="2531"/>
    <cellStyle name="Commentaire 6 4 3 3" xfId="2532"/>
    <cellStyle name="Commentaire 6 4 4" xfId="2533"/>
    <cellStyle name="Commentaire 6 4 5" xfId="2534"/>
    <cellStyle name="Commentaire 6 5" xfId="2535"/>
    <cellStyle name="Commentaire 6 5 2" xfId="2536"/>
    <cellStyle name="Commentaire 6 5 3" xfId="2537"/>
    <cellStyle name="Commentaire 6 6" xfId="2538"/>
    <cellStyle name="Commentaire 6 7" xfId="2539"/>
    <cellStyle name="Commentaire 7" xfId="2540"/>
    <cellStyle name="Commentaire 7 2" xfId="2541"/>
    <cellStyle name="Commentaire 7 2 2" xfId="2542"/>
    <cellStyle name="Commentaire 7 2 2 2" xfId="2543"/>
    <cellStyle name="Commentaire 7 2 2 3" xfId="2544"/>
    <cellStyle name="Commentaire 7 2 3" xfId="2545"/>
    <cellStyle name="Commentaire 7 2 3 2" xfId="2546"/>
    <cellStyle name="Commentaire 7 2 3 3" xfId="2547"/>
    <cellStyle name="Commentaire 7 2 4" xfId="2548"/>
    <cellStyle name="Commentaire 7 2 5" xfId="2549"/>
    <cellStyle name="Commentaire 7 3" xfId="2550"/>
    <cellStyle name="Commentaire 7 3 2" xfId="2551"/>
    <cellStyle name="Commentaire 7 3 2 2" xfId="2552"/>
    <cellStyle name="Commentaire 7 3 2 3" xfId="2553"/>
    <cellStyle name="Commentaire 7 3 3" xfId="2554"/>
    <cellStyle name="Commentaire 7 3 4" xfId="2555"/>
    <cellStyle name="Commentaire 7 4" xfId="2556"/>
    <cellStyle name="Commentaire 7 4 2" xfId="2557"/>
    <cellStyle name="Commentaire 7 4 2 2" xfId="2558"/>
    <cellStyle name="Commentaire 7 4 2 3" xfId="2559"/>
    <cellStyle name="Commentaire 7 4 3" xfId="2560"/>
    <cellStyle name="Commentaire 7 4 3 2" xfId="2561"/>
    <cellStyle name="Commentaire 7 4 3 3" xfId="2562"/>
    <cellStyle name="Commentaire 7 4 4" xfId="2563"/>
    <cellStyle name="Commentaire 7 4 5" xfId="2564"/>
    <cellStyle name="Commentaire 7 5" xfId="2565"/>
    <cellStyle name="Commentaire 7 5 2" xfId="2566"/>
    <cellStyle name="Commentaire 7 5 3" xfId="2567"/>
    <cellStyle name="Commentaire 7 6" xfId="2568"/>
    <cellStyle name="Commentaire 7 7" xfId="2569"/>
    <cellStyle name="Commentaire 8" xfId="2570"/>
    <cellStyle name="Commentaire 8 2" xfId="2571"/>
    <cellStyle name="Commentaire 8 2 2" xfId="2572"/>
    <cellStyle name="Commentaire 8 2 2 2" xfId="2573"/>
    <cellStyle name="Commentaire 8 2 2 3" xfId="2574"/>
    <cellStyle name="Commentaire 8 2 3" xfId="2575"/>
    <cellStyle name="Commentaire 8 2 3 2" xfId="2576"/>
    <cellStyle name="Commentaire 8 2 3 3" xfId="2577"/>
    <cellStyle name="Commentaire 8 2 4" xfId="2578"/>
    <cellStyle name="Commentaire 8 2 5" xfId="2579"/>
    <cellStyle name="Commentaire 8 3" xfId="2580"/>
    <cellStyle name="Commentaire 8 3 2" xfId="2581"/>
    <cellStyle name="Commentaire 8 3 2 2" xfId="2582"/>
    <cellStyle name="Commentaire 8 3 2 3" xfId="2583"/>
    <cellStyle name="Commentaire 8 3 3" xfId="2584"/>
    <cellStyle name="Commentaire 8 3 4" xfId="2585"/>
    <cellStyle name="Commentaire 8 4" xfId="2586"/>
    <cellStyle name="Commentaire 8 4 2" xfId="2587"/>
    <cellStyle name="Commentaire 8 4 2 2" xfId="2588"/>
    <cellStyle name="Commentaire 8 4 2 3" xfId="2589"/>
    <cellStyle name="Commentaire 8 4 3" xfId="2590"/>
    <cellStyle name="Commentaire 8 4 3 2" xfId="2591"/>
    <cellStyle name="Commentaire 8 4 3 3" xfId="2592"/>
    <cellStyle name="Commentaire 8 4 4" xfId="2593"/>
    <cellStyle name="Commentaire 8 4 5" xfId="2594"/>
    <cellStyle name="Commentaire 8 5" xfId="2595"/>
    <cellStyle name="Commentaire 8 5 2" xfId="2596"/>
    <cellStyle name="Commentaire 8 5 3" xfId="2597"/>
    <cellStyle name="Commentaire 8 6" xfId="2598"/>
    <cellStyle name="Commentaire 8 7" xfId="2599"/>
    <cellStyle name="Currency 2" xfId="2600"/>
    <cellStyle name="Currency 2 2" xfId="2601"/>
    <cellStyle name="Currency 2 3" xfId="2602"/>
    <cellStyle name="Currency 2 3 2" xfId="2603"/>
    <cellStyle name="Currency 2 4" xfId="2604"/>
    <cellStyle name="Currency 3" xfId="2605"/>
    <cellStyle name="Currency 3 2" xfId="2606"/>
    <cellStyle name="Currency 3 3" xfId="2607"/>
    <cellStyle name="Currency 4" xfId="2608"/>
    <cellStyle name="Currency 4 2" xfId="2609"/>
    <cellStyle name="Currency 4 3" xfId="2610"/>
    <cellStyle name="Currency 4 4" xfId="2611"/>
    <cellStyle name="Currency 4 5" xfId="2612"/>
    <cellStyle name="Currency 4 6" xfId="2613"/>
    <cellStyle name="Currency 4 7" xfId="2614"/>
    <cellStyle name="Currency 4 7 2" xfId="2615"/>
    <cellStyle name="Currency 4 7 2 2" xfId="2616"/>
    <cellStyle name="Currency 4 7 3" xfId="2617"/>
    <cellStyle name="Currency 4 8" xfId="2618"/>
    <cellStyle name="Currency 4 8 2" xfId="2619"/>
    <cellStyle name="Currency 4 8 2 2" xfId="2620"/>
    <cellStyle name="Currency 4 8 3" xfId="2621"/>
    <cellStyle name="Currency 4 9" xfId="2622"/>
    <cellStyle name="Currency 4 9 2" xfId="2623"/>
    <cellStyle name="Currency 5" xfId="2624"/>
    <cellStyle name="Currency 5 2" xfId="2625"/>
    <cellStyle name="Currency 6" xfId="2626"/>
    <cellStyle name="Currency 6 2" xfId="2627"/>
    <cellStyle name="Currency 6 2 2" xfId="2628"/>
    <cellStyle name="Currency 6 2 2 2" xfId="2629"/>
    <cellStyle name="Currency 6 2 2 2 2" xfId="2630"/>
    <cellStyle name="Currency 6 2 2 3" xfId="2631"/>
    <cellStyle name="Currency 6 2 3" xfId="2632"/>
    <cellStyle name="Currency 6 2 3 2" xfId="2633"/>
    <cellStyle name="Currency 6 2 3 2 2" xfId="2634"/>
    <cellStyle name="Currency 6 2 3 3" xfId="2635"/>
    <cellStyle name="Currency 6 2 4" xfId="2636"/>
    <cellStyle name="Currency 6 2 4 2" xfId="2637"/>
    <cellStyle name="Currency 6 2 4 2 2" xfId="2638"/>
    <cellStyle name="Currency 6 2 4 3" xfId="2639"/>
    <cellStyle name="Currency 6 2 5" xfId="2640"/>
    <cellStyle name="Currency 6 2 5 2" xfId="2641"/>
    <cellStyle name="Currency 6 2 5 2 2" xfId="2642"/>
    <cellStyle name="Currency 6 2 5 3" xfId="2643"/>
    <cellStyle name="Currency 6 2 6" xfId="2644"/>
    <cellStyle name="Currency 6 2 6 2" xfId="2645"/>
    <cellStyle name="Currency 6 2 7" xfId="2646"/>
    <cellStyle name="Currency 6 3" xfId="2647"/>
    <cellStyle name="Currency 6 3 2" xfId="2648"/>
    <cellStyle name="Currency 6 3 2 2" xfId="2649"/>
    <cellStyle name="Currency 6 3 3" xfId="2650"/>
    <cellStyle name="Currency 6 4" xfId="2651"/>
    <cellStyle name="Currency 6 4 2" xfId="2652"/>
    <cellStyle name="Currency 6 4 2 2" xfId="2653"/>
    <cellStyle name="Currency 6 4 3" xfId="2654"/>
    <cellStyle name="Currency 6 5" xfId="2655"/>
    <cellStyle name="Currency 6 5 2" xfId="2656"/>
    <cellStyle name="Currency 6 5 2 2" xfId="2657"/>
    <cellStyle name="Currency 6 5 3" xfId="2658"/>
    <cellStyle name="Currency 6 6" xfId="2659"/>
    <cellStyle name="Currency 6 6 2" xfId="2660"/>
    <cellStyle name="Currency 6 6 2 2" xfId="2661"/>
    <cellStyle name="Currency 6 6 3" xfId="2662"/>
    <cellStyle name="Currency 6 7" xfId="2663"/>
    <cellStyle name="Currency 6 7 2" xfId="2664"/>
    <cellStyle name="Currency 6 8" xfId="2665"/>
    <cellStyle name="Currency 7" xfId="2666"/>
    <cellStyle name="Currency 7 2" xfId="2667"/>
    <cellStyle name="Currency 7 2 2" xfId="2668"/>
    <cellStyle name="Currency 7 2 2 2" xfId="2669"/>
    <cellStyle name="Currency 7 2 2 2 2" xfId="2670"/>
    <cellStyle name="Currency 7 2 2 3" xfId="2671"/>
    <cellStyle name="Currency 7 2 3" xfId="2672"/>
    <cellStyle name="Currency 7 2 3 2" xfId="2673"/>
    <cellStyle name="Currency 7 2 3 2 2" xfId="2674"/>
    <cellStyle name="Currency 7 2 3 3" xfId="2675"/>
    <cellStyle name="Currency 7 2 4" xfId="2676"/>
    <cellStyle name="Currency 7 2 4 2" xfId="2677"/>
    <cellStyle name="Currency 7 2 4 2 2" xfId="2678"/>
    <cellStyle name="Currency 7 2 4 3" xfId="2679"/>
    <cellStyle name="Currency 7 2 5" xfId="2680"/>
    <cellStyle name="Currency 7 2 5 2" xfId="2681"/>
    <cellStyle name="Currency 7 2 5 2 2" xfId="2682"/>
    <cellStyle name="Currency 7 2 5 3" xfId="2683"/>
    <cellStyle name="Currency 7 2 6" xfId="2684"/>
    <cellStyle name="Currency 7 2 6 2" xfId="2685"/>
    <cellStyle name="Currency 7 2 7" xfId="2686"/>
    <cellStyle name="Currency 7 3" xfId="2687"/>
    <cellStyle name="Currency 7 3 2" xfId="2688"/>
    <cellStyle name="Currency 7 3 2 2" xfId="2689"/>
    <cellStyle name="Currency 7 3 3" xfId="2690"/>
    <cellStyle name="Currency 7 4" xfId="2691"/>
    <cellStyle name="Currency 7 4 2" xfId="2692"/>
    <cellStyle name="Currency 7 4 2 2" xfId="2693"/>
    <cellStyle name="Currency 7 4 3" xfId="2694"/>
    <cellStyle name="Currency 7 5" xfId="2695"/>
    <cellStyle name="Currency 7 5 2" xfId="2696"/>
    <cellStyle name="Currency 7 5 2 2" xfId="2697"/>
    <cellStyle name="Currency 7 5 3" xfId="2698"/>
    <cellStyle name="Currency 7 6" xfId="2699"/>
    <cellStyle name="Currency 7 6 2" xfId="2700"/>
    <cellStyle name="Currency 7 6 2 2" xfId="2701"/>
    <cellStyle name="Currency 7 6 3" xfId="2702"/>
    <cellStyle name="Currency 7 7" xfId="2703"/>
    <cellStyle name="Currency 7 7 2" xfId="2704"/>
    <cellStyle name="Currency 7 8" xfId="2705"/>
    <cellStyle name="Currency 8" xfId="2706"/>
    <cellStyle name="Entrée 2" xfId="2707"/>
    <cellStyle name="Entrée 2 2" xfId="2708"/>
    <cellStyle name="Entrée 2 2 2" xfId="2709"/>
    <cellStyle name="Entrée 2 2 2 2" xfId="2710"/>
    <cellStyle name="Entrée 2 2 2 2 2" xfId="2711"/>
    <cellStyle name="Entrée 2 2 2 2 3" xfId="2712"/>
    <cellStyle name="Entrée 2 2 2 3" xfId="2713"/>
    <cellStyle name="Entrée 2 2 2 4" xfId="2714"/>
    <cellStyle name="Entrée 2 2 3" xfId="2715"/>
    <cellStyle name="Entrée 2 2 3 2" xfId="2716"/>
    <cellStyle name="Entrée 2 2 3 2 2" xfId="2717"/>
    <cellStyle name="Entrée 2 2 3 2 3" xfId="2718"/>
    <cellStyle name="Entrée 2 2 3 3" xfId="2719"/>
    <cellStyle name="Entrée 2 2 3 3 2" xfId="2720"/>
    <cellStyle name="Entrée 2 2 3 3 3" xfId="2721"/>
    <cellStyle name="Entrée 2 2 3 4" xfId="2722"/>
    <cellStyle name="Entrée 2 2 3 5" xfId="2723"/>
    <cellStyle name="Entrée 2 2 4" xfId="2724"/>
    <cellStyle name="Entrée 2 2 5" xfId="2725"/>
    <cellStyle name="Entrée 2 3" xfId="2726"/>
    <cellStyle name="Entrée 2 3 2" xfId="2727"/>
    <cellStyle name="Entrée 2 3 2 2" xfId="2728"/>
    <cellStyle name="Entrée 2 3 2 2 2" xfId="2729"/>
    <cellStyle name="Entrée 2 3 2 2 3" xfId="2730"/>
    <cellStyle name="Entrée 2 3 2 3" xfId="2731"/>
    <cellStyle name="Entrée 2 3 2 4" xfId="2732"/>
    <cellStyle name="Entrée 2 3 3" xfId="2733"/>
    <cellStyle name="Entrée 2 3 3 2" xfId="2734"/>
    <cellStyle name="Entrée 2 3 3 2 2" xfId="2735"/>
    <cellStyle name="Entrée 2 3 3 2 3" xfId="2736"/>
    <cellStyle name="Entrée 2 3 3 3" xfId="2737"/>
    <cellStyle name="Entrée 2 3 3 3 2" xfId="2738"/>
    <cellStyle name="Entrée 2 3 3 3 3" xfId="2739"/>
    <cellStyle name="Entrée 2 3 3 4" xfId="2740"/>
    <cellStyle name="Entrée 2 3 3 5" xfId="2741"/>
    <cellStyle name="Entrée 2 3 4" xfId="2742"/>
    <cellStyle name="Entrée 2 3 5" xfId="2743"/>
    <cellStyle name="Entrée 2 4" xfId="2744"/>
    <cellStyle name="Entrée 2 4 2" xfId="2745"/>
    <cellStyle name="Entrée 2 4 2 2" xfId="2746"/>
    <cellStyle name="Entrée 2 4 2 3" xfId="2747"/>
    <cellStyle name="Entrée 2 4 3" xfId="2748"/>
    <cellStyle name="Entrée 2 4 4" xfId="2749"/>
    <cellStyle name="Entrée 2 5" xfId="2750"/>
    <cellStyle name="Entrée 2 5 2" xfId="2751"/>
    <cellStyle name="Entrée 2 5 2 2" xfId="2752"/>
    <cellStyle name="Entrée 2 5 2 3" xfId="2753"/>
    <cellStyle name="Entrée 2 5 3" xfId="2754"/>
    <cellStyle name="Entrée 2 5 3 2" xfId="2755"/>
    <cellStyle name="Entrée 2 5 3 3" xfId="2756"/>
    <cellStyle name="Entrée 2 5 4" xfId="2757"/>
    <cellStyle name="Entrée 2 5 5" xfId="2758"/>
    <cellStyle name="Entrée 2 6" xfId="2759"/>
    <cellStyle name="Entrée 2 6 2" xfId="2760"/>
    <cellStyle name="Entrée 2 6 3" xfId="2761"/>
    <cellStyle name="Entrée 2 7" xfId="2762"/>
    <cellStyle name="Entrée 2 8" xfId="2763"/>
    <cellStyle name="Entrée 3" xfId="2764"/>
    <cellStyle name="Entrée 3 2" xfId="2765"/>
    <cellStyle name="Entrée 3 2 2" xfId="2766"/>
    <cellStyle name="Entrée 3 2 2 2" xfId="2767"/>
    <cellStyle name="Entrée 3 2 2 3" xfId="2768"/>
    <cellStyle name="Entrée 3 2 3" xfId="2769"/>
    <cellStyle name="Entrée 3 2 3 2" xfId="2770"/>
    <cellStyle name="Entrée 3 2 3 3" xfId="2771"/>
    <cellStyle name="Entrée 3 2 4" xfId="2772"/>
    <cellStyle name="Entrée 3 2 5" xfId="2773"/>
    <cellStyle name="Entrée 3 3" xfId="2774"/>
    <cellStyle name="Entrée 3 3 2" xfId="2775"/>
    <cellStyle name="Entrée 3 3 2 2" xfId="2776"/>
    <cellStyle name="Entrée 3 3 2 3" xfId="2777"/>
    <cellStyle name="Entrée 3 3 3" xfId="2778"/>
    <cellStyle name="Entrée 3 3 4" xfId="2779"/>
    <cellStyle name="Entrée 3 4" xfId="2780"/>
    <cellStyle name="Entrée 3 4 2" xfId="2781"/>
    <cellStyle name="Entrée 3 4 2 2" xfId="2782"/>
    <cellStyle name="Entrée 3 4 2 3" xfId="2783"/>
    <cellStyle name="Entrée 3 4 3" xfId="2784"/>
    <cellStyle name="Entrée 3 4 3 2" xfId="2785"/>
    <cellStyle name="Entrée 3 4 3 3" xfId="2786"/>
    <cellStyle name="Entrée 3 4 4" xfId="2787"/>
    <cellStyle name="Entrée 3 4 5" xfId="2788"/>
    <cellStyle name="Entrée 3 5" xfId="2789"/>
    <cellStyle name="Entrée 3 5 2" xfId="2790"/>
    <cellStyle name="Entrée 3 5 3" xfId="2791"/>
    <cellStyle name="Entrée 3 6" xfId="2792"/>
    <cellStyle name="Entrée 3 7" xfId="2793"/>
    <cellStyle name="Entrée 4" xfId="2794"/>
    <cellStyle name="Entrée 4 2" xfId="2795"/>
    <cellStyle name="Entrée 4 2 2" xfId="2796"/>
    <cellStyle name="Entrée 4 2 2 2" xfId="2797"/>
    <cellStyle name="Entrée 4 2 2 3" xfId="2798"/>
    <cellStyle name="Entrée 4 2 3" xfId="2799"/>
    <cellStyle name="Entrée 4 2 3 2" xfId="2800"/>
    <cellStyle name="Entrée 4 2 3 3" xfId="2801"/>
    <cellStyle name="Entrée 4 2 4" xfId="2802"/>
    <cellStyle name="Entrée 4 2 5" xfId="2803"/>
    <cellStyle name="Entrée 4 3" xfId="2804"/>
    <cellStyle name="Entrée 4 3 2" xfId="2805"/>
    <cellStyle name="Entrée 4 3 2 2" xfId="2806"/>
    <cellStyle name="Entrée 4 3 2 3" xfId="2807"/>
    <cellStyle name="Entrée 4 3 3" xfId="2808"/>
    <cellStyle name="Entrée 4 3 4" xfId="2809"/>
    <cellStyle name="Entrée 4 4" xfId="2810"/>
    <cellStyle name="Entrée 4 4 2" xfId="2811"/>
    <cellStyle name="Entrée 4 4 2 2" xfId="2812"/>
    <cellStyle name="Entrée 4 4 2 3" xfId="2813"/>
    <cellStyle name="Entrée 4 4 3" xfId="2814"/>
    <cellStyle name="Entrée 4 4 3 2" xfId="2815"/>
    <cellStyle name="Entrée 4 4 3 3" xfId="2816"/>
    <cellStyle name="Entrée 4 4 4" xfId="2817"/>
    <cellStyle name="Entrée 4 4 5" xfId="2818"/>
    <cellStyle name="Entrée 4 5" xfId="2819"/>
    <cellStyle name="Entrée 4 5 2" xfId="2820"/>
    <cellStyle name="Entrée 4 5 3" xfId="2821"/>
    <cellStyle name="Entrée 4 6" xfId="2822"/>
    <cellStyle name="Entrée 4 7" xfId="2823"/>
    <cellStyle name="Entrée 5" xfId="2824"/>
    <cellStyle name="Entrée 5 2" xfId="2825"/>
    <cellStyle name="Entrée 5 2 2" xfId="2826"/>
    <cellStyle name="Entrée 5 2 2 2" xfId="2827"/>
    <cellStyle name="Entrée 5 2 2 3" xfId="2828"/>
    <cellStyle name="Entrée 5 2 3" xfId="2829"/>
    <cellStyle name="Entrée 5 2 3 2" xfId="2830"/>
    <cellStyle name="Entrée 5 2 3 3" xfId="2831"/>
    <cellStyle name="Entrée 5 2 4" xfId="2832"/>
    <cellStyle name="Entrée 5 2 5" xfId="2833"/>
    <cellStyle name="Entrée 5 3" xfId="2834"/>
    <cellStyle name="Entrée 5 3 2" xfId="2835"/>
    <cellStyle name="Entrée 5 3 2 2" xfId="2836"/>
    <cellStyle name="Entrée 5 3 2 3" xfId="2837"/>
    <cellStyle name="Entrée 5 3 3" xfId="2838"/>
    <cellStyle name="Entrée 5 3 4" xfId="2839"/>
    <cellStyle name="Entrée 5 4" xfId="2840"/>
    <cellStyle name="Entrée 5 4 2" xfId="2841"/>
    <cellStyle name="Entrée 5 4 2 2" xfId="2842"/>
    <cellStyle name="Entrée 5 4 2 3" xfId="2843"/>
    <cellStyle name="Entrée 5 4 3" xfId="2844"/>
    <cellStyle name="Entrée 5 4 3 2" xfId="2845"/>
    <cellStyle name="Entrée 5 4 3 3" xfId="2846"/>
    <cellStyle name="Entrée 5 4 4" xfId="2847"/>
    <cellStyle name="Entrée 5 4 5" xfId="2848"/>
    <cellStyle name="Entrée 5 5" xfId="2849"/>
    <cellStyle name="Entrée 5 5 2" xfId="2850"/>
    <cellStyle name="Entrée 5 5 3" xfId="2851"/>
    <cellStyle name="Entrée 5 6" xfId="2852"/>
    <cellStyle name="Entrée 5 7" xfId="2853"/>
    <cellStyle name="Entrée 6" xfId="2854"/>
    <cellStyle name="Entrée 6 2" xfId="2855"/>
    <cellStyle name="Entrée 6 2 2" xfId="2856"/>
    <cellStyle name="Entrée 6 2 2 2" xfId="2857"/>
    <cellStyle name="Entrée 6 2 2 3" xfId="2858"/>
    <cellStyle name="Entrée 6 2 3" xfId="2859"/>
    <cellStyle name="Entrée 6 2 3 2" xfId="2860"/>
    <cellStyle name="Entrée 6 2 3 3" xfId="2861"/>
    <cellStyle name="Entrée 6 2 4" xfId="2862"/>
    <cellStyle name="Entrée 6 2 5" xfId="2863"/>
    <cellStyle name="Entrée 6 3" xfId="2864"/>
    <cellStyle name="Entrée 6 3 2" xfId="2865"/>
    <cellStyle name="Entrée 6 3 2 2" xfId="2866"/>
    <cellStyle name="Entrée 6 3 2 3" xfId="2867"/>
    <cellStyle name="Entrée 6 3 3" xfId="2868"/>
    <cellStyle name="Entrée 6 3 4" xfId="2869"/>
    <cellStyle name="Entrée 6 4" xfId="2870"/>
    <cellStyle name="Entrée 6 4 2" xfId="2871"/>
    <cellStyle name="Entrée 6 4 2 2" xfId="2872"/>
    <cellStyle name="Entrée 6 4 2 3" xfId="2873"/>
    <cellStyle name="Entrée 6 4 3" xfId="2874"/>
    <cellStyle name="Entrée 6 4 3 2" xfId="2875"/>
    <cellStyle name="Entrée 6 4 3 3" xfId="2876"/>
    <cellStyle name="Entrée 6 4 4" xfId="2877"/>
    <cellStyle name="Entrée 6 4 5" xfId="2878"/>
    <cellStyle name="Entrée 6 5" xfId="2879"/>
    <cellStyle name="Entrée 6 5 2" xfId="2880"/>
    <cellStyle name="Entrée 6 5 3" xfId="2881"/>
    <cellStyle name="Entrée 6 6" xfId="2882"/>
    <cellStyle name="Entrée 6 7" xfId="2883"/>
    <cellStyle name="Entrée 7" xfId="2884"/>
    <cellStyle name="Entrée 7 2" xfId="2885"/>
    <cellStyle name="Entrée 7 2 2" xfId="2886"/>
    <cellStyle name="Entrée 7 2 2 2" xfId="2887"/>
    <cellStyle name="Entrée 7 2 2 3" xfId="2888"/>
    <cellStyle name="Entrée 7 2 3" xfId="2889"/>
    <cellStyle name="Entrée 7 2 3 2" xfId="2890"/>
    <cellStyle name="Entrée 7 2 3 3" xfId="2891"/>
    <cellStyle name="Entrée 7 2 4" xfId="2892"/>
    <cellStyle name="Entrée 7 2 5" xfId="2893"/>
    <cellStyle name="Entrée 7 3" xfId="2894"/>
    <cellStyle name="Entrée 7 3 2" xfId="2895"/>
    <cellStyle name="Entrée 7 3 2 2" xfId="2896"/>
    <cellStyle name="Entrée 7 3 2 3" xfId="2897"/>
    <cellStyle name="Entrée 7 3 3" xfId="2898"/>
    <cellStyle name="Entrée 7 3 4" xfId="2899"/>
    <cellStyle name="Entrée 7 4" xfId="2900"/>
    <cellStyle name="Entrée 7 4 2" xfId="2901"/>
    <cellStyle name="Entrée 7 4 2 2" xfId="2902"/>
    <cellStyle name="Entrée 7 4 2 3" xfId="2903"/>
    <cellStyle name="Entrée 7 4 3" xfId="2904"/>
    <cellStyle name="Entrée 7 4 3 2" xfId="2905"/>
    <cellStyle name="Entrée 7 4 3 3" xfId="2906"/>
    <cellStyle name="Entrée 7 4 4" xfId="2907"/>
    <cellStyle name="Entrée 7 4 5" xfId="2908"/>
    <cellStyle name="Entrée 7 5" xfId="2909"/>
    <cellStyle name="Entrée 7 5 2" xfId="2910"/>
    <cellStyle name="Entrée 7 5 3" xfId="2911"/>
    <cellStyle name="Entrée 7 6" xfId="2912"/>
    <cellStyle name="Entrée 7 7" xfId="2913"/>
    <cellStyle name="Entrée 8" xfId="2914"/>
    <cellStyle name="Entrée 8 2" xfId="2915"/>
    <cellStyle name="Entrée 8 2 2" xfId="2916"/>
    <cellStyle name="Entrée 8 2 2 2" xfId="2917"/>
    <cellStyle name="Entrée 8 2 2 3" xfId="2918"/>
    <cellStyle name="Entrée 8 2 3" xfId="2919"/>
    <cellStyle name="Entrée 8 2 3 2" xfId="2920"/>
    <cellStyle name="Entrée 8 2 3 3" xfId="2921"/>
    <cellStyle name="Entrée 8 2 4" xfId="2922"/>
    <cellStyle name="Entrée 8 2 5" xfId="2923"/>
    <cellStyle name="Entrée 8 3" xfId="2924"/>
    <cellStyle name="Entrée 8 3 2" xfId="2925"/>
    <cellStyle name="Entrée 8 3 2 2" xfId="2926"/>
    <cellStyle name="Entrée 8 3 2 3" xfId="2927"/>
    <cellStyle name="Entrée 8 3 3" xfId="2928"/>
    <cellStyle name="Entrée 8 3 4" xfId="2929"/>
    <cellStyle name="Entrée 8 4" xfId="2930"/>
    <cellStyle name="Entrée 8 4 2" xfId="2931"/>
    <cellStyle name="Entrée 8 4 2 2" xfId="2932"/>
    <cellStyle name="Entrée 8 4 2 3" xfId="2933"/>
    <cellStyle name="Entrée 8 4 3" xfId="2934"/>
    <cellStyle name="Entrée 8 4 3 2" xfId="2935"/>
    <cellStyle name="Entrée 8 4 3 3" xfId="2936"/>
    <cellStyle name="Entrée 8 4 4" xfId="2937"/>
    <cellStyle name="Entrée 8 4 5" xfId="2938"/>
    <cellStyle name="Entrée 8 5" xfId="2939"/>
    <cellStyle name="Entrée 8 5 2" xfId="2940"/>
    <cellStyle name="Entrée 8 5 3" xfId="2941"/>
    <cellStyle name="Entrée 8 6" xfId="2942"/>
    <cellStyle name="Entrée 8 7" xfId="2943"/>
    <cellStyle name="Euro" xfId="2944"/>
    <cellStyle name="Euro 2" xfId="2945"/>
    <cellStyle name="Euro 2 2" xfId="2946"/>
    <cellStyle name="Euro 3" xfId="2947"/>
    <cellStyle name="Euro 3 2" xfId="2948"/>
    <cellStyle name="Euro 4" xfId="2949"/>
    <cellStyle name="Euro 5" xfId="2950"/>
    <cellStyle name="Euro 6" xfId="2951"/>
    <cellStyle name="Euro_budget PMU Round 7version 2 mai" xfId="2952"/>
    <cellStyle name="Excel Built-in Normal" xfId="2953"/>
    <cellStyle name="Explanatory Text" xfId="2954"/>
    <cellStyle name="Explanatory Text 10" xfId="2955"/>
    <cellStyle name="Explanatory Text 2" xfId="2956"/>
    <cellStyle name="Explanatory Text 2 2" xfId="2957"/>
    <cellStyle name="Explanatory Text 3" xfId="2958"/>
    <cellStyle name="Explanatory Text 4" xfId="2959"/>
    <cellStyle name="Explanatory Text 5" xfId="2960"/>
    <cellStyle name="Explanatory Text 6" xfId="2961"/>
    <cellStyle name="Explanatory Text 7" xfId="2962"/>
    <cellStyle name="Explanatory Text 8" xfId="2963"/>
    <cellStyle name="Explanatory Text 9" xfId="2964"/>
    <cellStyle name="Good" xfId="2965"/>
    <cellStyle name="Good 10" xfId="2966"/>
    <cellStyle name="Good 2" xfId="2967"/>
    <cellStyle name="Good 2 2" xfId="2968"/>
    <cellStyle name="Good 3" xfId="2969"/>
    <cellStyle name="Good 4" xfId="2970"/>
    <cellStyle name="Good 5" xfId="2971"/>
    <cellStyle name="Good 6" xfId="2972"/>
    <cellStyle name="Good 7" xfId="2973"/>
    <cellStyle name="Good 8" xfId="2974"/>
    <cellStyle name="Good 9" xfId="2975"/>
    <cellStyle name="Good_PMU version 71009" xfId="2976"/>
    <cellStyle name="Heading 1" xfId="2977"/>
    <cellStyle name="Heading 1 10" xfId="2978"/>
    <cellStyle name="Heading 1 2" xfId="2979"/>
    <cellStyle name="Heading 1 2 2" xfId="2980"/>
    <cellStyle name="Heading 1 3" xfId="2981"/>
    <cellStyle name="Heading 1 4" xfId="2982"/>
    <cellStyle name="Heading 1 5" xfId="2983"/>
    <cellStyle name="Heading 1 6" xfId="2984"/>
    <cellStyle name="Heading 1 7" xfId="2985"/>
    <cellStyle name="Heading 1 8" xfId="2986"/>
    <cellStyle name="Heading 1 9" xfId="2987"/>
    <cellStyle name="Heading 1_PMU version 71009" xfId="2988"/>
    <cellStyle name="Heading 2" xfId="2989"/>
    <cellStyle name="Heading 2 10" xfId="2990"/>
    <cellStyle name="Heading 2 2" xfId="2991"/>
    <cellStyle name="Heading 2 2 2" xfId="2992"/>
    <cellStyle name="Heading 2 3" xfId="2993"/>
    <cellStyle name="Heading 2 4" xfId="2994"/>
    <cellStyle name="Heading 2 5" xfId="2995"/>
    <cellStyle name="Heading 2 6" xfId="2996"/>
    <cellStyle name="Heading 2 7" xfId="2997"/>
    <cellStyle name="Heading 2 8" xfId="2998"/>
    <cellStyle name="Heading 2 9" xfId="2999"/>
    <cellStyle name="Heading 2_PMU version 71009" xfId="3000"/>
    <cellStyle name="Heading 3" xfId="3001"/>
    <cellStyle name="Heading 3 10" xfId="3002"/>
    <cellStyle name="Heading 3 2" xfId="3003"/>
    <cellStyle name="Heading 3 2 2" xfId="3004"/>
    <cellStyle name="Heading 3 3" xfId="3005"/>
    <cellStyle name="Heading 3 4" xfId="3006"/>
    <cellStyle name="Heading 3 5" xfId="3007"/>
    <cellStyle name="Heading 3 6" xfId="3008"/>
    <cellStyle name="Heading 3 7" xfId="3009"/>
    <cellStyle name="Heading 3 8" xfId="3010"/>
    <cellStyle name="Heading 3 9" xfId="3011"/>
    <cellStyle name="Heading 3_PMU version 71009" xfId="3012"/>
    <cellStyle name="Heading 4" xfId="3013"/>
    <cellStyle name="Heading 4 10" xfId="3014"/>
    <cellStyle name="Heading 4 2" xfId="3015"/>
    <cellStyle name="Heading 4 2 2" xfId="3016"/>
    <cellStyle name="Heading 4 3" xfId="3017"/>
    <cellStyle name="Heading 4 4" xfId="3018"/>
    <cellStyle name="Heading 4 5" xfId="3019"/>
    <cellStyle name="Heading 4 6" xfId="3020"/>
    <cellStyle name="Heading 4 7" xfId="3021"/>
    <cellStyle name="Heading 4 8" xfId="3022"/>
    <cellStyle name="Heading 4 9" xfId="3023"/>
    <cellStyle name="Hyperlink 2" xfId="3024"/>
    <cellStyle name="Hyperlink_Rnd9-Budget-Toolkit-Partial_en1" xfId="3025"/>
    <cellStyle name="Input" xfId="3026"/>
    <cellStyle name="Input 2" xfId="3027"/>
    <cellStyle name="Input 2 2" xfId="3028"/>
    <cellStyle name="Input 2 2 2" xfId="3029"/>
    <cellStyle name="Input 2 2 2 2" xfId="3030"/>
    <cellStyle name="Input 2 2 2 2 2" xfId="3031"/>
    <cellStyle name="Input 2 2 2 2 3" xfId="3032"/>
    <cellStyle name="Input 2 2 2 3" xfId="3033"/>
    <cellStyle name="Input 2 2 2 4" xfId="3034"/>
    <cellStyle name="Input 2 2 3" xfId="3035"/>
    <cellStyle name="Input 2 2 3 2" xfId="3036"/>
    <cellStyle name="Input 2 2 3 2 2" xfId="3037"/>
    <cellStyle name="Input 2 2 3 2 3" xfId="3038"/>
    <cellStyle name="Input 2 2 3 3" xfId="3039"/>
    <cellStyle name="Input 2 2 3 3 2" xfId="3040"/>
    <cellStyle name="Input 2 2 3 3 3" xfId="3041"/>
    <cellStyle name="Input 2 2 3 4" xfId="3042"/>
    <cellStyle name="Input 2 2 3 5" xfId="3043"/>
    <cellStyle name="Input 2 2 4" xfId="3044"/>
    <cellStyle name="Input 2 2 5" xfId="3045"/>
    <cellStyle name="Input 2 3" xfId="3046"/>
    <cellStyle name="Input 2 3 2" xfId="3047"/>
    <cellStyle name="Input 2 3 2 2" xfId="3048"/>
    <cellStyle name="Input 2 3 2 2 2" xfId="3049"/>
    <cellStyle name="Input 2 3 2 2 3" xfId="3050"/>
    <cellStyle name="Input 2 3 2 3" xfId="3051"/>
    <cellStyle name="Input 2 3 2 4" xfId="3052"/>
    <cellStyle name="Input 2 3 3" xfId="3053"/>
    <cellStyle name="Input 2 3 3 2" xfId="3054"/>
    <cellStyle name="Input 2 3 3 2 2" xfId="3055"/>
    <cellStyle name="Input 2 3 3 2 3" xfId="3056"/>
    <cellStyle name="Input 2 3 3 3" xfId="3057"/>
    <cellStyle name="Input 2 3 3 3 2" xfId="3058"/>
    <cellStyle name="Input 2 3 3 3 3" xfId="3059"/>
    <cellStyle name="Input 2 3 3 4" xfId="3060"/>
    <cellStyle name="Input 2 3 3 5" xfId="3061"/>
    <cellStyle name="Input 2 3 4" xfId="3062"/>
    <cellStyle name="Input 2 3 5" xfId="3063"/>
    <cellStyle name="Input 2 4" xfId="3064"/>
    <cellStyle name="Input 2 4 2" xfId="3065"/>
    <cellStyle name="Input 2 4 2 2" xfId="3066"/>
    <cellStyle name="Input 2 4 2 3" xfId="3067"/>
    <cellStyle name="Input 2 4 3" xfId="3068"/>
    <cellStyle name="Input 2 4 4" xfId="3069"/>
    <cellStyle name="Input 2 5" xfId="3070"/>
    <cellStyle name="Input 2 5 2" xfId="3071"/>
    <cellStyle name="Input 2 5 2 2" xfId="3072"/>
    <cellStyle name="Input 2 5 2 3" xfId="3073"/>
    <cellStyle name="Input 2 5 3" xfId="3074"/>
    <cellStyle name="Input 2 5 3 2" xfId="3075"/>
    <cellStyle name="Input 2 5 3 3" xfId="3076"/>
    <cellStyle name="Input 2 5 4" xfId="3077"/>
    <cellStyle name="Input 2 5 5" xfId="3078"/>
    <cellStyle name="Input 2 6" xfId="3079"/>
    <cellStyle name="Input 2 7" xfId="3080"/>
    <cellStyle name="Input 3" xfId="3081"/>
    <cellStyle name="Input 3 2" xfId="3082"/>
    <cellStyle name="Input 3 2 2" xfId="3083"/>
    <cellStyle name="Input 3 2 2 2" xfId="3084"/>
    <cellStyle name="Input 3 2 2 3" xfId="3085"/>
    <cellStyle name="Input 3 2 3" xfId="3086"/>
    <cellStyle name="Input 3 2 4" xfId="3087"/>
    <cellStyle name="Input 3 3" xfId="3088"/>
    <cellStyle name="Input 3 3 2" xfId="3089"/>
    <cellStyle name="Input 3 3 2 2" xfId="3090"/>
    <cellStyle name="Input 3 3 2 3" xfId="3091"/>
    <cellStyle name="Input 3 3 3" xfId="3092"/>
    <cellStyle name="Input 3 3 3 2" xfId="3093"/>
    <cellStyle name="Input 3 3 3 3" xfId="3094"/>
    <cellStyle name="Input 3 3 4" xfId="3095"/>
    <cellStyle name="Input 3 3 5" xfId="3096"/>
    <cellStyle name="Input 3 4" xfId="3097"/>
    <cellStyle name="Input 3 5" xfId="3098"/>
    <cellStyle name="Input 4" xfId="3099"/>
    <cellStyle name="Input 4 2" xfId="3100"/>
    <cellStyle name="Input 4 2 2" xfId="3101"/>
    <cellStyle name="Input 4 2 2 2" xfId="3102"/>
    <cellStyle name="Input 4 2 2 3" xfId="3103"/>
    <cellStyle name="Input 4 2 3" xfId="3104"/>
    <cellStyle name="Input 4 2 4" xfId="3105"/>
    <cellStyle name="Input 4 3" xfId="3106"/>
    <cellStyle name="Input 4 3 2" xfId="3107"/>
    <cellStyle name="Input 4 3 2 2" xfId="3108"/>
    <cellStyle name="Input 4 3 2 3" xfId="3109"/>
    <cellStyle name="Input 4 3 3" xfId="3110"/>
    <cellStyle name="Input 4 3 3 2" xfId="3111"/>
    <cellStyle name="Input 4 3 3 3" xfId="3112"/>
    <cellStyle name="Input 4 3 4" xfId="3113"/>
    <cellStyle name="Input 4 3 5" xfId="3114"/>
    <cellStyle name="Input 4 4" xfId="3115"/>
    <cellStyle name="Input 4 5" xfId="3116"/>
    <cellStyle name="Input 5" xfId="3117"/>
    <cellStyle name="Input 5 2" xfId="3118"/>
    <cellStyle name="Input 5 2 2" xfId="3119"/>
    <cellStyle name="Input 5 2 2 2" xfId="3120"/>
    <cellStyle name="Input 5 2 2 3" xfId="3121"/>
    <cellStyle name="Input 5 2 3" xfId="3122"/>
    <cellStyle name="Input 5 2 4" xfId="3123"/>
    <cellStyle name="Input 5 3" xfId="3124"/>
    <cellStyle name="Input 5 3 2" xfId="3125"/>
    <cellStyle name="Input 5 3 2 2" xfId="3126"/>
    <cellStyle name="Input 5 3 2 3" xfId="3127"/>
    <cellStyle name="Input 5 3 3" xfId="3128"/>
    <cellStyle name="Input 5 3 3 2" xfId="3129"/>
    <cellStyle name="Input 5 3 3 3" xfId="3130"/>
    <cellStyle name="Input 5 3 4" xfId="3131"/>
    <cellStyle name="Input 5 3 5" xfId="3132"/>
    <cellStyle name="Input 5 4" xfId="3133"/>
    <cellStyle name="Input 5 5" xfId="3134"/>
    <cellStyle name="Input 6" xfId="3135"/>
    <cellStyle name="Input 6 2" xfId="3136"/>
    <cellStyle name="Input 6 2 2" xfId="3137"/>
    <cellStyle name="Input 6 2 3" xfId="3138"/>
    <cellStyle name="Input 6 3" xfId="3139"/>
    <cellStyle name="Input 6 4" xfId="3140"/>
    <cellStyle name="Input 7" xfId="3141"/>
    <cellStyle name="Input 7 2" xfId="3142"/>
    <cellStyle name="Input 7 2 2" xfId="3143"/>
    <cellStyle name="Input 7 2 3" xfId="3144"/>
    <cellStyle name="Input 7 3" xfId="3145"/>
    <cellStyle name="Input 7 3 2" xfId="3146"/>
    <cellStyle name="Input 7 3 3" xfId="3147"/>
    <cellStyle name="Input 7 4" xfId="3148"/>
    <cellStyle name="Input 7 5" xfId="3149"/>
    <cellStyle name="Input 8" xfId="3150"/>
    <cellStyle name="Input 9" xfId="3151"/>
    <cellStyle name="Insatisfaisant 2" xfId="3152"/>
    <cellStyle name="Insatisfaisant 2 2" xfId="3153"/>
    <cellStyle name="Insatisfaisant 3" xfId="3154"/>
    <cellStyle name="Insatisfaisant 3 2" xfId="3155"/>
    <cellStyle name="Insatisfaisant 4" xfId="3156"/>
    <cellStyle name="Insatisfaisant 4 2" xfId="3157"/>
    <cellStyle name="Insatisfaisant 5" xfId="3158"/>
    <cellStyle name="Insatisfaisant 5 2" xfId="3159"/>
    <cellStyle name="Insatisfaisant 6" xfId="3160"/>
    <cellStyle name="Insatisfaisant 6 2" xfId="3161"/>
    <cellStyle name="Lien hypertexte 10" xfId="3162"/>
    <cellStyle name="Lien hypertexte 10 2" xfId="3163"/>
    <cellStyle name="Lien hypertexte 11" xfId="3164"/>
    <cellStyle name="Lien hypertexte 11 2" xfId="3165"/>
    <cellStyle name="Lien hypertexte 2" xfId="3166"/>
    <cellStyle name="Lien hypertexte 2 2" xfId="3167"/>
    <cellStyle name="Lien hypertexte 3" xfId="3168"/>
    <cellStyle name="Lien hypertexte 3 2" xfId="3169"/>
    <cellStyle name="Lien hypertexte 4" xfId="3170"/>
    <cellStyle name="Lien hypertexte 4 2" xfId="3171"/>
    <cellStyle name="Lien hypertexte 5" xfId="3172"/>
    <cellStyle name="Lien hypertexte 5 2" xfId="3173"/>
    <cellStyle name="Lien hypertexte 6" xfId="3174"/>
    <cellStyle name="Lien hypertexte 6 2" xfId="3175"/>
    <cellStyle name="Lien hypertexte 7" xfId="3176"/>
    <cellStyle name="Lien hypertexte 7 2" xfId="3177"/>
    <cellStyle name="Lien hypertexte 8" xfId="3178"/>
    <cellStyle name="Lien hypertexte 8 2" xfId="3179"/>
    <cellStyle name="Lien hypertexte 9" xfId="3180"/>
    <cellStyle name="Lien hypertexte 9 2" xfId="3181"/>
    <cellStyle name="Linked Cell" xfId="3182"/>
    <cellStyle name="Linked Cell 2" xfId="3183"/>
    <cellStyle name="Linked Cell 2 2" xfId="3184"/>
    <cellStyle name="Linked Cell 3" xfId="3185"/>
    <cellStyle name="Linked Cell 4" xfId="3186"/>
    <cellStyle name="Linked Cell 5" xfId="3187"/>
    <cellStyle name="Milliers 10" xfId="3188"/>
    <cellStyle name="Milliers 10 2" xfId="3189"/>
    <cellStyle name="Milliers 10 2 2" xfId="3190"/>
    <cellStyle name="Milliers 10 3" xfId="3191"/>
    <cellStyle name="Milliers 11" xfId="3192"/>
    <cellStyle name="Milliers 11 2" xfId="3193"/>
    <cellStyle name="Milliers 11 3" xfId="3194"/>
    <cellStyle name="Milliers 11 4" xfId="3195"/>
    <cellStyle name="Milliers 11 5" xfId="3196"/>
    <cellStyle name="Milliers 11 6" xfId="3197"/>
    <cellStyle name="Milliers 11 7" xfId="3198"/>
    <cellStyle name="Milliers 11 8" xfId="3199"/>
    <cellStyle name="Milliers 12" xfId="3200"/>
    <cellStyle name="Milliers 12 10" xfId="3201"/>
    <cellStyle name="Milliers 12 11" xfId="3202"/>
    <cellStyle name="Milliers 12 2" xfId="3203"/>
    <cellStyle name="Milliers 12 2 2" xfId="3204"/>
    <cellStyle name="Milliers 12 2 3" xfId="3205"/>
    <cellStyle name="Milliers 12 3" xfId="3206"/>
    <cellStyle name="Milliers 12 4" xfId="3207"/>
    <cellStyle name="Milliers 12 5" xfId="3208"/>
    <cellStyle name="Milliers 12 6" xfId="3209"/>
    <cellStyle name="Milliers 12 7" xfId="3210"/>
    <cellStyle name="Milliers 12 8" xfId="3211"/>
    <cellStyle name="Milliers 12 9" xfId="3212"/>
    <cellStyle name="Milliers 12 9 2" xfId="3213"/>
    <cellStyle name="Milliers 13" xfId="3214"/>
    <cellStyle name="Milliers 13 2" xfId="3215"/>
    <cellStyle name="Milliers 13 3" xfId="3216"/>
    <cellStyle name="Milliers 13 4" xfId="3217"/>
    <cellStyle name="Milliers 14" xfId="3218"/>
    <cellStyle name="Milliers 14 2" xfId="3219"/>
    <cellStyle name="Milliers 15" xfId="3220"/>
    <cellStyle name="Milliers 16" xfId="3221"/>
    <cellStyle name="Milliers 16 2" xfId="3222"/>
    <cellStyle name="Milliers 16 2 2" xfId="3223"/>
    <cellStyle name="Milliers 16 2 2 2" xfId="3224"/>
    <cellStyle name="Milliers 16 2 2 2 2" xfId="3225"/>
    <cellStyle name="Milliers 16 2 2 3" xfId="3226"/>
    <cellStyle name="Milliers 16 2 3" xfId="3227"/>
    <cellStyle name="Milliers 16 2 3 2" xfId="3228"/>
    <cellStyle name="Milliers 16 2 4" xfId="3229"/>
    <cellStyle name="Milliers 16 3" xfId="3230"/>
    <cellStyle name="Milliers 16 3 2" xfId="3231"/>
    <cellStyle name="Milliers 16 3 2 2" xfId="3232"/>
    <cellStyle name="Milliers 16 3 3" xfId="3233"/>
    <cellStyle name="Milliers 16 4" xfId="3234"/>
    <cellStyle name="Milliers 16 4 2" xfId="3235"/>
    <cellStyle name="Milliers 16 4 2 2" xfId="3236"/>
    <cellStyle name="Milliers 16 4 3" xfId="3237"/>
    <cellStyle name="Milliers 16 5" xfId="3238"/>
    <cellStyle name="Milliers 16 5 2" xfId="3239"/>
    <cellStyle name="Milliers 16 5 2 2" xfId="3240"/>
    <cellStyle name="Milliers 16 5 3" xfId="3241"/>
    <cellStyle name="Milliers 16 6" xfId="3242"/>
    <cellStyle name="Milliers 16 6 2" xfId="3243"/>
    <cellStyle name="Milliers 16 7" xfId="3244"/>
    <cellStyle name="Milliers 17" xfId="3245"/>
    <cellStyle name="Milliers 17 2" xfId="3246"/>
    <cellStyle name="Milliers 18" xfId="3247"/>
    <cellStyle name="Milliers 18 2" xfId="3248"/>
    <cellStyle name="Milliers 19" xfId="3249"/>
    <cellStyle name="Milliers 19 2" xfId="3250"/>
    <cellStyle name="Milliers 2" xfId="3251"/>
    <cellStyle name="Milliers 2 10" xfId="3"/>
    <cellStyle name="Milliers 2 10 10" xfId="3252"/>
    <cellStyle name="Milliers 2 10 11" xfId="3253"/>
    <cellStyle name="Milliers 2 10 2" xfId="3254"/>
    <cellStyle name="Milliers 2 10 3" xfId="3255"/>
    <cellStyle name="Milliers 2 10 4" xfId="3256"/>
    <cellStyle name="Milliers 2 10 5" xfId="3257"/>
    <cellStyle name="Milliers 2 10 6" xfId="3258"/>
    <cellStyle name="Milliers 2 10 7" xfId="3259"/>
    <cellStyle name="Milliers 2 10 8" xfId="3260"/>
    <cellStyle name="Milliers 2 10 9" xfId="3261"/>
    <cellStyle name="Milliers 2 11" xfId="3262"/>
    <cellStyle name="Milliers 2 11 2" xfId="3263"/>
    <cellStyle name="Milliers 2 12" xfId="3264"/>
    <cellStyle name="Milliers 2 12 2" xfId="3265"/>
    <cellStyle name="Milliers 2 12 3" xfId="3266"/>
    <cellStyle name="Milliers 2 12 4" xfId="3267"/>
    <cellStyle name="Milliers 2 13" xfId="3268"/>
    <cellStyle name="Milliers 2 13 10" xfId="3269"/>
    <cellStyle name="Milliers 2 13 2" xfId="3270"/>
    <cellStyle name="Milliers 2 13 2 2" xfId="3271"/>
    <cellStyle name="Milliers 2 13 2 2 2" xfId="3272"/>
    <cellStyle name="Milliers 2 13 2 2 2 2" xfId="3273"/>
    <cellStyle name="Milliers 2 13 2 2 3" xfId="3274"/>
    <cellStyle name="Milliers 2 13 2 3" xfId="3275"/>
    <cellStyle name="Milliers 2 13 2 3 2" xfId="3276"/>
    <cellStyle name="Milliers 2 13 2 3 2 2" xfId="3277"/>
    <cellStyle name="Milliers 2 13 2 3 3" xfId="3278"/>
    <cellStyle name="Milliers 2 13 2 4" xfId="3279"/>
    <cellStyle name="Milliers 2 13 2 4 2" xfId="3280"/>
    <cellStyle name="Milliers 2 13 2 4 2 2" xfId="3281"/>
    <cellStyle name="Milliers 2 13 2 4 3" xfId="3282"/>
    <cellStyle name="Milliers 2 13 2 5" xfId="3283"/>
    <cellStyle name="Milliers 2 13 2 5 2" xfId="3284"/>
    <cellStyle name="Milliers 2 13 2 5 2 2" xfId="3285"/>
    <cellStyle name="Milliers 2 13 2 5 3" xfId="3286"/>
    <cellStyle name="Milliers 2 13 2 6" xfId="3287"/>
    <cellStyle name="Milliers 2 13 2 6 2" xfId="3288"/>
    <cellStyle name="Milliers 2 13 2 7" xfId="3289"/>
    <cellStyle name="Milliers 2 13 3" xfId="3290"/>
    <cellStyle name="Milliers 2 13 3 2" xfId="3291"/>
    <cellStyle name="Milliers 2 13 3 2 2" xfId="3292"/>
    <cellStyle name="Milliers 2 13 3 2 2 2" xfId="3293"/>
    <cellStyle name="Milliers 2 13 3 2 3" xfId="3294"/>
    <cellStyle name="Milliers 2 13 3 3" xfId="3295"/>
    <cellStyle name="Milliers 2 13 3 3 2" xfId="3296"/>
    <cellStyle name="Milliers 2 13 3 3 2 2" xfId="3297"/>
    <cellStyle name="Milliers 2 13 3 3 3" xfId="3298"/>
    <cellStyle name="Milliers 2 13 3 4" xfId="3299"/>
    <cellStyle name="Milliers 2 13 3 4 2" xfId="3300"/>
    <cellStyle name="Milliers 2 13 3 4 2 2" xfId="3301"/>
    <cellStyle name="Milliers 2 13 3 4 3" xfId="3302"/>
    <cellStyle name="Milliers 2 13 3 5" xfId="3303"/>
    <cellStyle name="Milliers 2 13 3 5 2" xfId="3304"/>
    <cellStyle name="Milliers 2 13 3 5 2 2" xfId="3305"/>
    <cellStyle name="Milliers 2 13 3 5 3" xfId="3306"/>
    <cellStyle name="Milliers 2 13 3 6" xfId="3307"/>
    <cellStyle name="Milliers 2 13 3 6 2" xfId="3308"/>
    <cellStyle name="Milliers 2 13 3 7" xfId="3309"/>
    <cellStyle name="Milliers 2 13 4" xfId="3310"/>
    <cellStyle name="Milliers 2 13 4 2" xfId="3311"/>
    <cellStyle name="Milliers 2 13 4 2 2" xfId="3312"/>
    <cellStyle name="Milliers 2 13 4 2 2 2" xfId="3313"/>
    <cellStyle name="Milliers 2 13 4 2 3" xfId="3314"/>
    <cellStyle name="Milliers 2 13 4 3" xfId="3315"/>
    <cellStyle name="Milliers 2 13 4 3 2" xfId="3316"/>
    <cellStyle name="Milliers 2 13 4 3 2 2" xfId="3317"/>
    <cellStyle name="Milliers 2 13 4 3 3" xfId="3318"/>
    <cellStyle name="Milliers 2 13 4 4" xfId="3319"/>
    <cellStyle name="Milliers 2 13 4 4 2" xfId="3320"/>
    <cellStyle name="Milliers 2 13 4 4 2 2" xfId="3321"/>
    <cellStyle name="Milliers 2 13 4 4 3" xfId="3322"/>
    <cellStyle name="Milliers 2 13 4 5" xfId="3323"/>
    <cellStyle name="Milliers 2 13 4 5 2" xfId="3324"/>
    <cellStyle name="Milliers 2 13 4 5 2 2" xfId="3325"/>
    <cellStyle name="Milliers 2 13 4 5 3" xfId="3326"/>
    <cellStyle name="Milliers 2 13 4 6" xfId="3327"/>
    <cellStyle name="Milliers 2 13 4 6 2" xfId="3328"/>
    <cellStyle name="Milliers 2 13 4 7" xfId="3329"/>
    <cellStyle name="Milliers 2 13 5" xfId="3330"/>
    <cellStyle name="Milliers 2 13 5 2" xfId="3331"/>
    <cellStyle name="Milliers 2 13 5 2 2" xfId="3332"/>
    <cellStyle name="Milliers 2 13 5 3" xfId="3333"/>
    <cellStyle name="Milliers 2 13 6" xfId="3334"/>
    <cellStyle name="Milliers 2 13 6 2" xfId="3335"/>
    <cellStyle name="Milliers 2 13 6 2 2" xfId="3336"/>
    <cellStyle name="Milliers 2 13 6 3" xfId="3337"/>
    <cellStyle name="Milliers 2 13 7" xfId="3338"/>
    <cellStyle name="Milliers 2 13 7 2" xfId="3339"/>
    <cellStyle name="Milliers 2 13 7 2 2" xfId="3340"/>
    <cellStyle name="Milliers 2 13 7 3" xfId="3341"/>
    <cellStyle name="Milliers 2 13 7 4" xfId="3342"/>
    <cellStyle name="Milliers 2 13 8" xfId="3343"/>
    <cellStyle name="Milliers 2 13 8 2" xfId="3344"/>
    <cellStyle name="Milliers 2 13 8 2 2" xfId="3345"/>
    <cellStyle name="Milliers 2 13 8 3" xfId="3346"/>
    <cellStyle name="Milliers 2 13 9" xfId="3347"/>
    <cellStyle name="Milliers 2 13 9 2" xfId="3348"/>
    <cellStyle name="Milliers 2 14" xfId="3349"/>
    <cellStyle name="Milliers 2 14 2" xfId="3350"/>
    <cellStyle name="Milliers 2 14 2 2" xfId="3351"/>
    <cellStyle name="Milliers 2 14 2 2 2" xfId="3352"/>
    <cellStyle name="Milliers 2 14 2 3" xfId="3353"/>
    <cellStyle name="Milliers 2 14 3" xfId="3354"/>
    <cellStyle name="Milliers 2 14 3 2" xfId="3355"/>
    <cellStyle name="Milliers 2 14 3 2 2" xfId="3356"/>
    <cellStyle name="Milliers 2 14 3 3" xfId="3357"/>
    <cellStyle name="Milliers 2 14 4" xfId="3358"/>
    <cellStyle name="Milliers 2 14 4 2" xfId="3359"/>
    <cellStyle name="Milliers 2 14 4 2 2" xfId="3360"/>
    <cellStyle name="Milliers 2 14 4 3" xfId="3361"/>
    <cellStyle name="Milliers 2 14 5" xfId="3362"/>
    <cellStyle name="Milliers 2 14 5 2" xfId="3363"/>
    <cellStyle name="Milliers 2 14 5 2 2" xfId="3364"/>
    <cellStyle name="Milliers 2 14 5 3" xfId="3365"/>
    <cellStyle name="Milliers 2 14 6" xfId="3366"/>
    <cellStyle name="Milliers 2 14 6 2" xfId="3367"/>
    <cellStyle name="Milliers 2 14 7" xfId="3368"/>
    <cellStyle name="Milliers 2 15" xfId="3369"/>
    <cellStyle name="Milliers 2 16" xfId="3370"/>
    <cellStyle name="Milliers 2 17" xfId="3371"/>
    <cellStyle name="Milliers 2 18" xfId="3372"/>
    <cellStyle name="Milliers 2 19" xfId="3373"/>
    <cellStyle name="Milliers 2 2" xfId="3374"/>
    <cellStyle name="Milliers 2 2 10" xfId="3375"/>
    <cellStyle name="Milliers 2 2 11" xfId="3376"/>
    <cellStyle name="Milliers 2 2 12" xfId="3377"/>
    <cellStyle name="Milliers 2 2 13" xfId="3378"/>
    <cellStyle name="Milliers 2 2 14" xfId="3379"/>
    <cellStyle name="Milliers 2 2 15" xfId="3380"/>
    <cellStyle name="Milliers 2 2 16" xfId="3381"/>
    <cellStyle name="Milliers 2 2 17" xfId="3382"/>
    <cellStyle name="Milliers 2 2 18" xfId="3383"/>
    <cellStyle name="Milliers 2 2 19" xfId="3384"/>
    <cellStyle name="Milliers 2 2 2" xfId="3385"/>
    <cellStyle name="Milliers 2 2 2 10" xfId="3386"/>
    <cellStyle name="Milliers 2 2 2 11" xfId="3387"/>
    <cellStyle name="Milliers 2 2 2 12" xfId="3388"/>
    <cellStyle name="Milliers 2 2 2 2" xfId="3389"/>
    <cellStyle name="Milliers 2 2 2 2 10" xfId="3390"/>
    <cellStyle name="Milliers 2 2 2 2 11" xfId="3391"/>
    <cellStyle name="Milliers 2 2 2 2 2" xfId="3392"/>
    <cellStyle name="Milliers 2 2 2 2 3" xfId="3393"/>
    <cellStyle name="Milliers 2 2 2 2 4" xfId="3394"/>
    <cellStyle name="Milliers 2 2 2 2 5" xfId="3395"/>
    <cellStyle name="Milliers 2 2 2 2 6" xfId="3396"/>
    <cellStyle name="Milliers 2 2 2 2 7" xfId="3397"/>
    <cellStyle name="Milliers 2 2 2 2 8" xfId="3398"/>
    <cellStyle name="Milliers 2 2 2 2 9" xfId="3399"/>
    <cellStyle name="Milliers 2 2 2 2_ACAMS" xfId="3400"/>
    <cellStyle name="Milliers 2 2 2 3" xfId="3401"/>
    <cellStyle name="Milliers 2 2 2 4" xfId="3402"/>
    <cellStyle name="Milliers 2 2 2 5" xfId="3403"/>
    <cellStyle name="Milliers 2 2 2 6" xfId="3404"/>
    <cellStyle name="Milliers 2 2 2 7" xfId="3405"/>
    <cellStyle name="Milliers 2 2 2 8" xfId="3406"/>
    <cellStyle name="Milliers 2 2 2 9" xfId="3407"/>
    <cellStyle name="Milliers 2 2 2_ACAMS" xfId="3408"/>
    <cellStyle name="Milliers 2 2 20" xfId="3409"/>
    <cellStyle name="Milliers 2 2 21" xfId="3410"/>
    <cellStyle name="Milliers 2 2 22" xfId="3411"/>
    <cellStyle name="Milliers 2 2 23" xfId="3412"/>
    <cellStyle name="Milliers 2 2 24" xfId="3413"/>
    <cellStyle name="Milliers 2 2 25" xfId="3414"/>
    <cellStyle name="Milliers 2 2 26" xfId="3415"/>
    <cellStyle name="Milliers 2 2 27" xfId="3416"/>
    <cellStyle name="Milliers 2 2 28" xfId="3417"/>
    <cellStyle name="Milliers 2 2 29" xfId="3418"/>
    <cellStyle name="Milliers 2 2 3" xfId="3419"/>
    <cellStyle name="Milliers 2 2 30" xfId="3420"/>
    <cellStyle name="Milliers 2 2 31" xfId="3421"/>
    <cellStyle name="Milliers 2 2 32" xfId="3422"/>
    <cellStyle name="Milliers 2 2 33" xfId="3423"/>
    <cellStyle name="Milliers 2 2 34" xfId="3424"/>
    <cellStyle name="Milliers 2 2 35" xfId="3425"/>
    <cellStyle name="Milliers 2 2 36" xfId="3426"/>
    <cellStyle name="Milliers 2 2 37" xfId="3427"/>
    <cellStyle name="Milliers 2 2 38" xfId="3428"/>
    <cellStyle name="Milliers 2 2 39" xfId="3429"/>
    <cellStyle name="Milliers 2 2 4" xfId="3430"/>
    <cellStyle name="Milliers 2 2 40" xfId="3431"/>
    <cellStyle name="Milliers 2 2 41" xfId="3432"/>
    <cellStyle name="Milliers 2 2 42" xfId="3433"/>
    <cellStyle name="Milliers 2 2 43" xfId="3434"/>
    <cellStyle name="Milliers 2 2 44" xfId="3435"/>
    <cellStyle name="Milliers 2 2 45" xfId="3436"/>
    <cellStyle name="Milliers 2 2 46" xfId="3437"/>
    <cellStyle name="Milliers 2 2 47" xfId="3438"/>
    <cellStyle name="Milliers 2 2 5" xfId="3439"/>
    <cellStyle name="Milliers 2 2 6" xfId="3440"/>
    <cellStyle name="Milliers 2 2 7" xfId="3441"/>
    <cellStyle name="Milliers 2 2 8" xfId="3442"/>
    <cellStyle name="Milliers 2 2 9" xfId="3443"/>
    <cellStyle name="Milliers 2 2_ACAMS" xfId="3444"/>
    <cellStyle name="Milliers 2 20" xfId="3445"/>
    <cellStyle name="Milliers 2 21" xfId="3446"/>
    <cellStyle name="Milliers 2 22" xfId="3447"/>
    <cellStyle name="Milliers 2 23" xfId="3448"/>
    <cellStyle name="Milliers 2 24" xfId="3449"/>
    <cellStyle name="Milliers 2 25" xfId="3450"/>
    <cellStyle name="Milliers 2 26" xfId="3451"/>
    <cellStyle name="Milliers 2 27" xfId="3452"/>
    <cellStyle name="Milliers 2 27 2" xfId="3453"/>
    <cellStyle name="Milliers 2 27 2 2" xfId="3454"/>
    <cellStyle name="Milliers 2 27 2 2 2" xfId="3455"/>
    <cellStyle name="Milliers 2 27 2 3" xfId="3456"/>
    <cellStyle name="Milliers 2 27 3" xfId="3457"/>
    <cellStyle name="Milliers 2 27 3 2" xfId="3458"/>
    <cellStyle name="Milliers 2 27 3 2 2" xfId="3459"/>
    <cellStyle name="Milliers 2 27 3 3" xfId="3460"/>
    <cellStyle name="Milliers 2 27 4" xfId="3461"/>
    <cellStyle name="Milliers 2 27 4 2" xfId="3462"/>
    <cellStyle name="Milliers 2 27 4 2 2" xfId="3463"/>
    <cellStyle name="Milliers 2 27 4 3" xfId="3464"/>
    <cellStyle name="Milliers 2 27 5" xfId="3465"/>
    <cellStyle name="Milliers 2 27 5 2" xfId="3466"/>
    <cellStyle name="Milliers 2 27 5 2 2" xfId="3467"/>
    <cellStyle name="Milliers 2 27 5 3" xfId="3468"/>
    <cellStyle name="Milliers 2 27 6" xfId="3469"/>
    <cellStyle name="Milliers 2 27 6 2" xfId="3470"/>
    <cellStyle name="Milliers 2 27 7" xfId="3471"/>
    <cellStyle name="Milliers 2 28" xfId="3472"/>
    <cellStyle name="Milliers 2 29" xfId="3473"/>
    <cellStyle name="Milliers 2 3" xfId="3474"/>
    <cellStyle name="Milliers 2 3 2" xfId="3475"/>
    <cellStyle name="Milliers 2 30" xfId="3476"/>
    <cellStyle name="Milliers 2 31" xfId="3477"/>
    <cellStyle name="Milliers 2 32" xfId="3478"/>
    <cellStyle name="Milliers 2 33" xfId="3479"/>
    <cellStyle name="Milliers 2 4" xfId="3480"/>
    <cellStyle name="Milliers 2 4 2" xfId="3481"/>
    <cellStyle name="Milliers 2 5" xfId="3482"/>
    <cellStyle name="Milliers 2 5 2" xfId="3483"/>
    <cellStyle name="Milliers 2 6" xfId="3484"/>
    <cellStyle name="Milliers 2 6 2" xfId="3485"/>
    <cellStyle name="Milliers 2 7" xfId="3486"/>
    <cellStyle name="Milliers 2 7 2" xfId="3487"/>
    <cellStyle name="Milliers 2 7 3" xfId="3488"/>
    <cellStyle name="Milliers 2 8" xfId="3489"/>
    <cellStyle name="Milliers 2 8 2" xfId="3490"/>
    <cellStyle name="Milliers 2 9" xfId="3491"/>
    <cellStyle name="Milliers 2 9 2" xfId="3492"/>
    <cellStyle name="Milliers 2 9 2 2" xfId="3493"/>
    <cellStyle name="Milliers 2 9 2 2 2" xfId="3494"/>
    <cellStyle name="Milliers 2 9 2 2 2 2" xfId="3495"/>
    <cellStyle name="Milliers 2 9 2 2 2 2 2" xfId="3496"/>
    <cellStyle name="Milliers 2 9 2 2 2 3" xfId="3497"/>
    <cellStyle name="Milliers 2 9 2 2 3" xfId="3498"/>
    <cellStyle name="Milliers 2 9 2 2 3 2" xfId="3499"/>
    <cellStyle name="Milliers 2 9 2 2 3 2 2" xfId="3500"/>
    <cellStyle name="Milliers 2 9 2 2 3 3" xfId="3501"/>
    <cellStyle name="Milliers 2 9 2 2 4" xfId="3502"/>
    <cellStyle name="Milliers 2 9 2 2 4 2" xfId="3503"/>
    <cellStyle name="Milliers 2 9 2 2 4 2 2" xfId="3504"/>
    <cellStyle name="Milliers 2 9 2 2 4 3" xfId="3505"/>
    <cellStyle name="Milliers 2 9 2 2 5" xfId="3506"/>
    <cellStyle name="Milliers 2 9 2 2 5 2" xfId="3507"/>
    <cellStyle name="Milliers 2 9 2 2 5 2 2" xfId="3508"/>
    <cellStyle name="Milliers 2 9 2 2 5 3" xfId="3509"/>
    <cellStyle name="Milliers 2 9 2 2 6" xfId="3510"/>
    <cellStyle name="Milliers 2 9 2 2 6 2" xfId="3511"/>
    <cellStyle name="Milliers 2 9 2 2 7" xfId="3512"/>
    <cellStyle name="Milliers 2 9 2 3" xfId="3513"/>
    <cellStyle name="Milliers 2 9 2 3 2" xfId="3514"/>
    <cellStyle name="Milliers 2 9 2 3 2 2" xfId="3515"/>
    <cellStyle name="Milliers 2 9 2 3 3" xfId="3516"/>
    <cellStyle name="Milliers 2 9 2 4" xfId="3517"/>
    <cellStyle name="Milliers 2 9 2 4 2" xfId="3518"/>
    <cellStyle name="Milliers 2 9 2 4 2 2" xfId="3519"/>
    <cellStyle name="Milliers 2 9 2 4 3" xfId="3520"/>
    <cellStyle name="Milliers 2 9 2 5" xfId="3521"/>
    <cellStyle name="Milliers 2 9 2 5 2" xfId="3522"/>
    <cellStyle name="Milliers 2 9 2 5 2 2" xfId="3523"/>
    <cellStyle name="Milliers 2 9 2 5 3" xfId="3524"/>
    <cellStyle name="Milliers 2 9 2 6" xfId="3525"/>
    <cellStyle name="Milliers 2 9 2 6 2" xfId="3526"/>
    <cellStyle name="Milliers 2 9 2 6 2 2" xfId="3527"/>
    <cellStyle name="Milliers 2 9 2 6 3" xfId="3528"/>
    <cellStyle name="Milliers 2 9 2 7" xfId="3529"/>
    <cellStyle name="Milliers 2 9 2 7 2" xfId="3530"/>
    <cellStyle name="Milliers 2 9 2 8" xfId="3531"/>
    <cellStyle name="Milliers 2 9 3" xfId="3532"/>
    <cellStyle name="Milliers 2_21 mai09 Budget VIH RDC R8  " xfId="3533"/>
    <cellStyle name="Milliers 20" xfId="3534"/>
    <cellStyle name="Milliers 20 2" xfId="3535"/>
    <cellStyle name="Milliers 21" xfId="3536"/>
    <cellStyle name="Milliers 21 2" xfId="3537"/>
    <cellStyle name="Milliers 22" xfId="3538"/>
    <cellStyle name="Milliers 22 2" xfId="3539"/>
    <cellStyle name="Milliers 23" xfId="3540"/>
    <cellStyle name="Milliers 23 2" xfId="3541"/>
    <cellStyle name="Milliers 24" xfId="3542"/>
    <cellStyle name="Milliers 24 2" xfId="3543"/>
    <cellStyle name="Milliers 25" xfId="3544"/>
    <cellStyle name="Milliers 25 2" xfId="3545"/>
    <cellStyle name="Milliers 26" xfId="3546"/>
    <cellStyle name="Milliers 26 2" xfId="3547"/>
    <cellStyle name="Milliers 27" xfId="3548"/>
    <cellStyle name="Milliers 27 2" xfId="3549"/>
    <cellStyle name="Milliers 27 2 2" xfId="3550"/>
    <cellStyle name="Milliers 27 2 2 2" xfId="3551"/>
    <cellStyle name="Milliers 27 2 2 2 2" xfId="3552"/>
    <cellStyle name="Milliers 27 2 2 3" xfId="3553"/>
    <cellStyle name="Milliers 27 2 3" xfId="3554"/>
    <cellStyle name="Milliers 27 2 3 2" xfId="3555"/>
    <cellStyle name="Milliers 27 2 3 2 2" xfId="3556"/>
    <cellStyle name="Milliers 27 2 3 3" xfId="3557"/>
    <cellStyle name="Milliers 27 2 4" xfId="3558"/>
    <cellStyle name="Milliers 27 2 4 2" xfId="3559"/>
    <cellStyle name="Milliers 27 2 4 2 2" xfId="3560"/>
    <cellStyle name="Milliers 27 2 4 3" xfId="3561"/>
    <cellStyle name="Milliers 27 2 5" xfId="3562"/>
    <cellStyle name="Milliers 27 2 5 2" xfId="3563"/>
    <cellStyle name="Milliers 27 2 5 2 2" xfId="3564"/>
    <cellStyle name="Milliers 27 2 5 3" xfId="3565"/>
    <cellStyle name="Milliers 27 2 6" xfId="3566"/>
    <cellStyle name="Milliers 27 2 6 2" xfId="3567"/>
    <cellStyle name="Milliers 27 2 7" xfId="3568"/>
    <cellStyle name="Milliers 27 3" xfId="3569"/>
    <cellStyle name="Milliers 27 3 2" xfId="3570"/>
    <cellStyle name="Milliers 27 3 2 2" xfId="3571"/>
    <cellStyle name="Milliers 27 3 3" xfId="3572"/>
    <cellStyle name="Milliers 27 4" xfId="3573"/>
    <cellStyle name="Milliers 27 4 2" xfId="3574"/>
    <cellStyle name="Milliers 27 4 2 2" xfId="3575"/>
    <cellStyle name="Milliers 27 4 3" xfId="3576"/>
    <cellStyle name="Milliers 27 5" xfId="3577"/>
    <cellStyle name="Milliers 27 5 2" xfId="3578"/>
    <cellStyle name="Milliers 27 5 2 2" xfId="3579"/>
    <cellStyle name="Milliers 27 5 3" xfId="3580"/>
    <cellStyle name="Milliers 27 6" xfId="3581"/>
    <cellStyle name="Milliers 27 6 2" xfId="3582"/>
    <cellStyle name="Milliers 27 6 2 2" xfId="3583"/>
    <cellStyle name="Milliers 27 6 3" xfId="3584"/>
    <cellStyle name="Milliers 27 7" xfId="3585"/>
    <cellStyle name="Milliers 27 7 2" xfId="3586"/>
    <cellStyle name="Milliers 27 8" xfId="3587"/>
    <cellStyle name="Milliers 28" xfId="3588"/>
    <cellStyle name="Milliers 28 2" xfId="3589"/>
    <cellStyle name="Milliers 28 2 2" xfId="3590"/>
    <cellStyle name="Milliers 28 2 2 2" xfId="3591"/>
    <cellStyle name="Milliers 28 2 3" xfId="3592"/>
    <cellStyle name="Milliers 28 3" xfId="3593"/>
    <cellStyle name="Milliers 28 3 2" xfId="3594"/>
    <cellStyle name="Milliers 28 3 2 2" xfId="3595"/>
    <cellStyle name="Milliers 28 3 3" xfId="3596"/>
    <cellStyle name="Milliers 28 4" xfId="3597"/>
    <cellStyle name="Milliers 28 4 2" xfId="3598"/>
    <cellStyle name="Milliers 28 4 2 2" xfId="3599"/>
    <cellStyle name="Milliers 28 4 3" xfId="3600"/>
    <cellStyle name="Milliers 28 5" xfId="3601"/>
    <cellStyle name="Milliers 28 5 2" xfId="3602"/>
    <cellStyle name="Milliers 28 5 2 2" xfId="3603"/>
    <cellStyle name="Milliers 28 5 3" xfId="3604"/>
    <cellStyle name="Milliers 28 6" xfId="3605"/>
    <cellStyle name="Milliers 28 6 2" xfId="3606"/>
    <cellStyle name="Milliers 28 7" xfId="3607"/>
    <cellStyle name="Milliers 28 8" xfId="3608"/>
    <cellStyle name="Milliers 29" xfId="3609"/>
    <cellStyle name="Milliers 29 2" xfId="3610"/>
    <cellStyle name="Milliers 29 2 2" xfId="3611"/>
    <cellStyle name="Milliers 29 2 2 2" xfId="3612"/>
    <cellStyle name="Milliers 29 2 3" xfId="3613"/>
    <cellStyle name="Milliers 29 3" xfId="3614"/>
    <cellStyle name="Milliers 29 3 2" xfId="3615"/>
    <cellStyle name="Milliers 29 3 2 2" xfId="3616"/>
    <cellStyle name="Milliers 29 3 3" xfId="3617"/>
    <cellStyle name="Milliers 29 4" xfId="3618"/>
    <cellStyle name="Milliers 29 4 2" xfId="3619"/>
    <cellStyle name="Milliers 29 4 2 2" xfId="3620"/>
    <cellStyle name="Milliers 29 4 3" xfId="3621"/>
    <cellStyle name="Milliers 29 5" xfId="3622"/>
    <cellStyle name="Milliers 29 5 2" xfId="3623"/>
    <cellStyle name="Milliers 29 5 2 2" xfId="3624"/>
    <cellStyle name="Milliers 29 5 3" xfId="3625"/>
    <cellStyle name="Milliers 29 6" xfId="3626"/>
    <cellStyle name="Milliers 29 6 2" xfId="3627"/>
    <cellStyle name="Milliers 29 7" xfId="3628"/>
    <cellStyle name="Milliers 3" xfId="3629"/>
    <cellStyle name="Milliers 3 10" xfId="3630"/>
    <cellStyle name="Milliers 3 11" xfId="3631"/>
    <cellStyle name="Milliers 3 12" xfId="3632"/>
    <cellStyle name="Milliers 3 13" xfId="3633"/>
    <cellStyle name="Milliers 3 14" xfId="3634"/>
    <cellStyle name="Milliers 3 15" xfId="3635"/>
    <cellStyle name="Milliers 3 16" xfId="3636"/>
    <cellStyle name="Milliers 3 17" xfId="3637"/>
    <cellStyle name="Milliers 3 18" xfId="3638"/>
    <cellStyle name="Milliers 3 19" xfId="3639"/>
    <cellStyle name="Milliers 3 2" xfId="3640"/>
    <cellStyle name="Milliers 3 2 2" xfId="3641"/>
    <cellStyle name="Milliers 3 2 2 2" xfId="3642"/>
    <cellStyle name="Milliers 3 2 3" xfId="3643"/>
    <cellStyle name="Milliers 3 20" xfId="3644"/>
    <cellStyle name="Milliers 3 21" xfId="3645"/>
    <cellStyle name="Milliers 3 22" xfId="3646"/>
    <cellStyle name="Milliers 3 23" xfId="3647"/>
    <cellStyle name="Milliers 3 24" xfId="3648"/>
    <cellStyle name="Milliers 3 25" xfId="3649"/>
    <cellStyle name="Milliers 3 26" xfId="3650"/>
    <cellStyle name="Milliers 3 27" xfId="3651"/>
    <cellStyle name="Milliers 3 27 2" xfId="3652"/>
    <cellStyle name="Milliers 3 28" xfId="3653"/>
    <cellStyle name="Milliers 3 28 2" xfId="3654"/>
    <cellStyle name="Milliers 3 29" xfId="3655"/>
    <cellStyle name="Milliers 3 3" xfId="3656"/>
    <cellStyle name="Milliers 3 4" xfId="3657"/>
    <cellStyle name="Milliers 3 5" xfId="3658"/>
    <cellStyle name="Milliers 3 6" xfId="3659"/>
    <cellStyle name="Milliers 3 7" xfId="3660"/>
    <cellStyle name="Milliers 3 8" xfId="3661"/>
    <cellStyle name="Milliers 3 9" xfId="3662"/>
    <cellStyle name="Milliers 3_21 mai09 Budget VIH RDC R8  " xfId="3663"/>
    <cellStyle name="Milliers 30" xfId="3664"/>
    <cellStyle name="Milliers 30 2" xfId="3665"/>
    <cellStyle name="Milliers 30 2 2" xfId="3666"/>
    <cellStyle name="Milliers 30 2 2 2" xfId="3667"/>
    <cellStyle name="Milliers 30 2 2 2 2" xfId="3668"/>
    <cellStyle name="Milliers 30 2 2 3" xfId="3669"/>
    <cellStyle name="Milliers 30 2 3" xfId="3670"/>
    <cellStyle name="Milliers 30 2 3 2" xfId="3671"/>
    <cellStyle name="Milliers 30 2 3 2 2" xfId="3672"/>
    <cellStyle name="Milliers 30 2 3 3" xfId="3673"/>
    <cellStyle name="Milliers 30 2 4" xfId="3674"/>
    <cellStyle name="Milliers 30 2 4 2" xfId="3675"/>
    <cellStyle name="Milliers 30 2 4 2 2" xfId="3676"/>
    <cellStyle name="Milliers 30 2 4 3" xfId="3677"/>
    <cellStyle name="Milliers 30 2 5" xfId="3678"/>
    <cellStyle name="Milliers 30 2 5 2" xfId="3679"/>
    <cellStyle name="Milliers 30 2 5 2 2" xfId="3680"/>
    <cellStyle name="Milliers 30 2 5 3" xfId="3681"/>
    <cellStyle name="Milliers 30 2 6" xfId="3682"/>
    <cellStyle name="Milliers 30 2 6 2" xfId="3683"/>
    <cellStyle name="Milliers 30 2 7" xfId="3684"/>
    <cellStyle name="Milliers 30 2 8" xfId="3685"/>
    <cellStyle name="Milliers 30 3" xfId="3686"/>
    <cellStyle name="Milliers 30 3 2" xfId="3687"/>
    <cellStyle name="Milliers 30 3 2 2" xfId="3688"/>
    <cellStyle name="Milliers 30 3 3" xfId="3689"/>
    <cellStyle name="Milliers 30 4" xfId="3690"/>
    <cellStyle name="Milliers 30 4 2" xfId="3691"/>
    <cellStyle name="Milliers 30 4 2 2" xfId="3692"/>
    <cellStyle name="Milliers 30 4 3" xfId="3693"/>
    <cellStyle name="Milliers 30 5" xfId="3694"/>
    <cellStyle name="Milliers 30 5 2" xfId="3695"/>
    <cellStyle name="Milliers 30 5 2 2" xfId="3696"/>
    <cellStyle name="Milliers 30 5 3" xfId="3697"/>
    <cellStyle name="Milliers 30 6" xfId="3698"/>
    <cellStyle name="Milliers 30 6 2" xfId="3699"/>
    <cellStyle name="Milliers 30 6 2 2" xfId="3700"/>
    <cellStyle name="Milliers 30 6 3" xfId="3701"/>
    <cellStyle name="Milliers 30 7" xfId="3702"/>
    <cellStyle name="Milliers 30 7 2" xfId="3703"/>
    <cellStyle name="Milliers 30 8" xfId="3704"/>
    <cellStyle name="Milliers 31" xfId="3705"/>
    <cellStyle name="Milliers 31 2" xfId="3706"/>
    <cellStyle name="Milliers 31 2 2" xfId="3707"/>
    <cellStyle name="Milliers 31 2 2 2" xfId="3708"/>
    <cellStyle name="Milliers 31 2 3" xfId="3709"/>
    <cellStyle name="Milliers 31 3" xfId="3710"/>
    <cellStyle name="Milliers 31 3 2" xfId="3711"/>
    <cellStyle name="Milliers 31 3 2 2" xfId="3712"/>
    <cellStyle name="Milliers 31 3 3" xfId="3713"/>
    <cellStyle name="Milliers 31 4" xfId="3714"/>
    <cellStyle name="Milliers 31 4 2" xfId="3715"/>
    <cellStyle name="Milliers 31 4 2 2" xfId="3716"/>
    <cellStyle name="Milliers 31 4 3" xfId="3717"/>
    <cellStyle name="Milliers 31 5" xfId="3718"/>
    <cellStyle name="Milliers 31 5 2" xfId="3719"/>
    <cellStyle name="Milliers 31 5 2 2" xfId="3720"/>
    <cellStyle name="Milliers 31 5 3" xfId="3721"/>
    <cellStyle name="Milliers 31 6" xfId="3722"/>
    <cellStyle name="Milliers 31 6 2" xfId="3723"/>
    <cellStyle name="Milliers 31 7" xfId="3724"/>
    <cellStyle name="Milliers 31 8" xfId="3725"/>
    <cellStyle name="Milliers 32" xfId="3726"/>
    <cellStyle name="Milliers 32 2" xfId="3727"/>
    <cellStyle name="Milliers 32 2 2" xfId="3728"/>
    <cellStyle name="Milliers 32 2 2 2" xfId="3729"/>
    <cellStyle name="Milliers 32 2 3" xfId="3730"/>
    <cellStyle name="Milliers 32 3" xfId="3731"/>
    <cellStyle name="Milliers 32 3 2" xfId="3732"/>
    <cellStyle name="Milliers 32 3 2 2" xfId="3733"/>
    <cellStyle name="Milliers 32 3 3" xfId="3734"/>
    <cellStyle name="Milliers 32 4" xfId="3735"/>
    <cellStyle name="Milliers 32 4 2" xfId="3736"/>
    <cellStyle name="Milliers 32 4 2 2" xfId="3737"/>
    <cellStyle name="Milliers 32 4 3" xfId="3738"/>
    <cellStyle name="Milliers 32 5" xfId="3739"/>
    <cellStyle name="Milliers 32 5 2" xfId="3740"/>
    <cellStyle name="Milliers 32 5 2 2" xfId="3741"/>
    <cellStyle name="Milliers 32 5 3" xfId="3742"/>
    <cellStyle name="Milliers 32 6" xfId="3743"/>
    <cellStyle name="Milliers 32 6 2" xfId="3744"/>
    <cellStyle name="Milliers 32 7" xfId="3745"/>
    <cellStyle name="Milliers 33" xfId="3746"/>
    <cellStyle name="Milliers 33 2" xfId="3747"/>
    <cellStyle name="Milliers 33 2 2" xfId="3748"/>
    <cellStyle name="Milliers 33 2 2 2" xfId="3749"/>
    <cellStyle name="Milliers 33 2 3" xfId="3750"/>
    <cellStyle name="Milliers 33 3" xfId="3751"/>
    <cellStyle name="Milliers 33 3 2" xfId="3752"/>
    <cellStyle name="Milliers 33 3 2 2" xfId="3753"/>
    <cellStyle name="Milliers 33 3 3" xfId="3754"/>
    <cellStyle name="Milliers 33 4" xfId="3755"/>
    <cellStyle name="Milliers 33 4 2" xfId="3756"/>
    <cellStyle name="Milliers 33 4 2 2" xfId="3757"/>
    <cellStyle name="Milliers 33 4 3" xfId="3758"/>
    <cellStyle name="Milliers 33 5" xfId="3759"/>
    <cellStyle name="Milliers 33 5 2" xfId="3760"/>
    <cellStyle name="Milliers 33 5 2 2" xfId="3761"/>
    <cellStyle name="Milliers 33 5 3" xfId="3762"/>
    <cellStyle name="Milliers 33 6" xfId="3763"/>
    <cellStyle name="Milliers 33 6 2" xfId="3764"/>
    <cellStyle name="Milliers 33 7" xfId="3765"/>
    <cellStyle name="Milliers 34" xfId="3766"/>
    <cellStyle name="Milliers 34 2" xfId="3767"/>
    <cellStyle name="Milliers 34 2 2" xfId="3768"/>
    <cellStyle name="Milliers 34 2 2 2" xfId="3769"/>
    <cellStyle name="Milliers 34 2 3" xfId="3770"/>
    <cellStyle name="Milliers 34 3" xfId="3771"/>
    <cellStyle name="Milliers 34 3 2" xfId="3772"/>
    <cellStyle name="Milliers 34 3 2 2" xfId="3773"/>
    <cellStyle name="Milliers 34 3 3" xfId="3774"/>
    <cellStyle name="Milliers 34 4" xfId="3775"/>
    <cellStyle name="Milliers 34 4 2" xfId="3776"/>
    <cellStyle name="Milliers 34 4 2 2" xfId="3777"/>
    <cellStyle name="Milliers 34 4 3" xfId="3778"/>
    <cellStyle name="Milliers 34 5" xfId="3779"/>
    <cellStyle name="Milliers 34 5 2" xfId="3780"/>
    <cellStyle name="Milliers 34 5 2 2" xfId="3781"/>
    <cellStyle name="Milliers 34 5 3" xfId="3782"/>
    <cellStyle name="Milliers 34 6" xfId="3783"/>
    <cellStyle name="Milliers 34 6 2" xfId="3784"/>
    <cellStyle name="Milliers 34 7" xfId="3785"/>
    <cellStyle name="Milliers 35" xfId="3786"/>
    <cellStyle name="Milliers 35 2" xfId="3787"/>
    <cellStyle name="Milliers 35 2 2" xfId="3788"/>
    <cellStyle name="Milliers 35 2 2 2" xfId="3789"/>
    <cellStyle name="Milliers 35 2 2 2 2" xfId="3790"/>
    <cellStyle name="Milliers 35 2 2 3" xfId="3791"/>
    <cellStyle name="Milliers 35 2 3" xfId="3792"/>
    <cellStyle name="Milliers 35 2 3 2" xfId="3793"/>
    <cellStyle name="Milliers 35 2 3 2 2" xfId="3794"/>
    <cellStyle name="Milliers 35 2 3 3" xfId="3795"/>
    <cellStyle name="Milliers 35 2 4" xfId="3796"/>
    <cellStyle name="Milliers 35 2 4 2" xfId="3797"/>
    <cellStyle name="Milliers 35 2 4 2 2" xfId="3798"/>
    <cellStyle name="Milliers 35 2 4 3" xfId="3799"/>
    <cellStyle name="Milliers 35 2 5" xfId="3800"/>
    <cellStyle name="Milliers 35 2 5 2" xfId="3801"/>
    <cellStyle name="Milliers 35 2 6" xfId="3802"/>
    <cellStyle name="Milliers 35 3" xfId="3803"/>
    <cellStyle name="Milliers 35 3 2" xfId="3804"/>
    <cellStyle name="Milliers 35 3 2 2" xfId="3805"/>
    <cellStyle name="Milliers 35 3 2 2 2" xfId="3806"/>
    <cellStyle name="Milliers 35 3 2 3" xfId="3807"/>
    <cellStyle name="Milliers 35 3 3" xfId="3808"/>
    <cellStyle name="Milliers 35 3 3 2" xfId="3809"/>
    <cellStyle name="Milliers 35 3 3 2 2" xfId="3810"/>
    <cellStyle name="Milliers 35 3 3 3" xfId="3811"/>
    <cellStyle name="Milliers 35 3 4" xfId="3812"/>
    <cellStyle name="Milliers 35 3 4 2" xfId="3813"/>
    <cellStyle name="Milliers 35 3 4 2 2" xfId="3814"/>
    <cellStyle name="Milliers 35 3 4 3" xfId="3815"/>
    <cellStyle name="Milliers 35 3 5" xfId="3816"/>
    <cellStyle name="Milliers 35 3 5 2" xfId="3817"/>
    <cellStyle name="Milliers 35 3 6" xfId="3818"/>
    <cellStyle name="Milliers 35 4" xfId="3819"/>
    <cellStyle name="Milliers 35 4 2" xfId="3820"/>
    <cellStyle name="Milliers 35 4 2 2" xfId="3821"/>
    <cellStyle name="Milliers 35 4 3" xfId="3822"/>
    <cellStyle name="Milliers 35 5" xfId="3823"/>
    <cellStyle name="Milliers 35 5 2" xfId="3824"/>
    <cellStyle name="Milliers 35 5 2 2" xfId="3825"/>
    <cellStyle name="Milliers 35 5 3" xfId="3826"/>
    <cellStyle name="Milliers 35 6" xfId="3827"/>
    <cellStyle name="Milliers 35 6 2" xfId="3828"/>
    <cellStyle name="Milliers 35 6 2 2" xfId="3829"/>
    <cellStyle name="Milliers 35 6 3" xfId="3830"/>
    <cellStyle name="Milliers 35 7" xfId="3831"/>
    <cellStyle name="Milliers 35 7 2" xfId="3832"/>
    <cellStyle name="Milliers 35 8" xfId="3833"/>
    <cellStyle name="Milliers 36" xfId="3834"/>
    <cellStyle name="Milliers 36 2" xfId="3835"/>
    <cellStyle name="Milliers 36 2 2" xfId="3836"/>
    <cellStyle name="Milliers 36 2 2 2" xfId="3837"/>
    <cellStyle name="Milliers 36 2 3" xfId="3838"/>
    <cellStyle name="Milliers 36 3" xfId="3839"/>
    <cellStyle name="Milliers 36 3 2" xfId="3840"/>
    <cellStyle name="Milliers 36 3 2 2" xfId="3841"/>
    <cellStyle name="Milliers 36 3 3" xfId="3842"/>
    <cellStyle name="Milliers 36 4" xfId="3843"/>
    <cellStyle name="Milliers 36 4 2" xfId="3844"/>
    <cellStyle name="Milliers 36 4 2 2" xfId="3845"/>
    <cellStyle name="Milliers 36 4 3" xfId="3846"/>
    <cellStyle name="Milliers 36 5" xfId="3847"/>
    <cellStyle name="Milliers 36 5 2" xfId="3848"/>
    <cellStyle name="Milliers 36 5 2 2" xfId="3849"/>
    <cellStyle name="Milliers 36 5 3" xfId="3850"/>
    <cellStyle name="Milliers 36 6" xfId="3851"/>
    <cellStyle name="Milliers 36 6 2" xfId="3852"/>
    <cellStyle name="Milliers 36 6 2 2" xfId="3853"/>
    <cellStyle name="Milliers 36 6 3" xfId="3854"/>
    <cellStyle name="Milliers 36 7" xfId="3855"/>
    <cellStyle name="Milliers 36 7 2" xfId="3856"/>
    <cellStyle name="Milliers 36 8" xfId="3857"/>
    <cellStyle name="Milliers 37" xfId="3858"/>
    <cellStyle name="Milliers 37 2" xfId="3859"/>
    <cellStyle name="Milliers 37 2 2" xfId="3860"/>
    <cellStyle name="Milliers 37 2 2 2" xfId="3861"/>
    <cellStyle name="Milliers 37 2 3" xfId="3862"/>
    <cellStyle name="Milliers 37 3" xfId="3863"/>
    <cellStyle name="Milliers 37 3 2" xfId="3864"/>
    <cellStyle name="Milliers 37 3 2 2" xfId="3865"/>
    <cellStyle name="Milliers 37 3 3" xfId="3866"/>
    <cellStyle name="Milliers 37 4" xfId="3867"/>
    <cellStyle name="Milliers 38" xfId="3868"/>
    <cellStyle name="Milliers 38 2" xfId="3869"/>
    <cellStyle name="Milliers 38 2 2" xfId="3870"/>
    <cellStyle name="Milliers 38 2 2 2" xfId="3871"/>
    <cellStyle name="Milliers 38 2 3" xfId="3872"/>
    <cellStyle name="Milliers 38 3" xfId="3873"/>
    <cellStyle name="Milliers 39" xfId="3874"/>
    <cellStyle name="Milliers 39 2" xfId="3875"/>
    <cellStyle name="Milliers 39 2 2" xfId="3876"/>
    <cellStyle name="Milliers 39 2 2 2" xfId="3877"/>
    <cellStyle name="Milliers 39 2 3" xfId="3878"/>
    <cellStyle name="Milliers 39 3" xfId="3879"/>
    <cellStyle name="Milliers 4" xfId="3880"/>
    <cellStyle name="Milliers 4 2" xfId="3881"/>
    <cellStyle name="Milliers 4 2 2" xfId="3882"/>
    <cellStyle name="Milliers 4 3" xfId="3883"/>
    <cellStyle name="Milliers 4 4" xfId="3884"/>
    <cellStyle name="Milliers 4 5" xfId="3885"/>
    <cellStyle name="Milliers 4 5 2" xfId="3886"/>
    <cellStyle name="Milliers 4 5 2 2" xfId="3887"/>
    <cellStyle name="Milliers 4 5 2 2 2" xfId="3888"/>
    <cellStyle name="Milliers 4 5 2 3" xfId="3889"/>
    <cellStyle name="Milliers 4 5 3" xfId="3890"/>
    <cellStyle name="Milliers 4 5 3 2" xfId="3891"/>
    <cellStyle name="Milliers 4 5 3 2 2" xfId="3892"/>
    <cellStyle name="Milliers 4 5 3 3" xfId="3893"/>
    <cellStyle name="Milliers 4 5 4" xfId="3894"/>
    <cellStyle name="Milliers 4 5 4 2" xfId="3895"/>
    <cellStyle name="Milliers 4 5 4 2 2" xfId="3896"/>
    <cellStyle name="Milliers 4 5 4 3" xfId="3897"/>
    <cellStyle name="Milliers 4 5 5" xfId="3898"/>
    <cellStyle name="Milliers 4 5 5 2" xfId="3899"/>
    <cellStyle name="Milliers 4 5 5 2 2" xfId="3900"/>
    <cellStyle name="Milliers 4 5 5 3" xfId="3901"/>
    <cellStyle name="Milliers 4 5 6" xfId="3902"/>
    <cellStyle name="Milliers 4 5 6 2" xfId="3903"/>
    <cellStyle name="Milliers 4 5 7" xfId="3904"/>
    <cellStyle name="Milliers 4 6" xfId="3905"/>
    <cellStyle name="Milliers 4 7" xfId="3906"/>
    <cellStyle name="Milliers 4 7 2" xfId="3907"/>
    <cellStyle name="Milliers 4 7 2 2" xfId="3908"/>
    <cellStyle name="Milliers 4 7 3" xfId="3909"/>
    <cellStyle name="Milliers 4 8" xfId="3910"/>
    <cellStyle name="Milliers 4 8 2" xfId="3911"/>
    <cellStyle name="Milliers 4 8 2 2" xfId="3912"/>
    <cellStyle name="Milliers 4 8 3" xfId="3913"/>
    <cellStyle name="Milliers 4 9" xfId="3914"/>
    <cellStyle name="Milliers 4 9 2" xfId="3915"/>
    <cellStyle name="Milliers 40" xfId="3916"/>
    <cellStyle name="Milliers 40 2" xfId="3917"/>
    <cellStyle name="Milliers 40 2 2" xfId="3918"/>
    <cellStyle name="Milliers 40 2 2 2" xfId="3919"/>
    <cellStyle name="Milliers 40 2 3" xfId="3920"/>
    <cellStyle name="Milliers 40 3" xfId="3921"/>
    <cellStyle name="Milliers 41" xfId="3922"/>
    <cellStyle name="Milliers 41 2" xfId="3923"/>
    <cellStyle name="Milliers 41 2 2" xfId="3924"/>
    <cellStyle name="Milliers 41 2 2 2" xfId="3925"/>
    <cellStyle name="Milliers 41 2 3" xfId="3926"/>
    <cellStyle name="Milliers 42" xfId="3927"/>
    <cellStyle name="Milliers 42 2" xfId="3928"/>
    <cellStyle name="Milliers 42 2 2" xfId="3929"/>
    <cellStyle name="Milliers 42 2 2 2" xfId="3930"/>
    <cellStyle name="Milliers 42 2 3" xfId="3931"/>
    <cellStyle name="Milliers 42 3" xfId="3932"/>
    <cellStyle name="Milliers 42 3 2" xfId="3933"/>
    <cellStyle name="Milliers 42 4" xfId="3934"/>
    <cellStyle name="Milliers 43" xfId="3935"/>
    <cellStyle name="Milliers 43 2" xfId="3936"/>
    <cellStyle name="Milliers 43 2 2" xfId="3937"/>
    <cellStyle name="Milliers 43 2 2 2" xfId="3938"/>
    <cellStyle name="Milliers 43 2 3" xfId="3939"/>
    <cellStyle name="Milliers 44" xfId="3940"/>
    <cellStyle name="Milliers 44 2" xfId="3941"/>
    <cellStyle name="Milliers 44 2 2" xfId="3942"/>
    <cellStyle name="Milliers 44 3" xfId="3943"/>
    <cellStyle name="Milliers 45" xfId="3944"/>
    <cellStyle name="Milliers 45 2" xfId="3945"/>
    <cellStyle name="Milliers 45 2 2" xfId="3946"/>
    <cellStyle name="Milliers 45 3" xfId="3947"/>
    <cellStyle name="Milliers 46" xfId="3948"/>
    <cellStyle name="Milliers 46 2" xfId="3949"/>
    <cellStyle name="Milliers 46 2 2" xfId="3950"/>
    <cellStyle name="Milliers 46 3" xfId="3951"/>
    <cellStyle name="Milliers 47" xfId="3952"/>
    <cellStyle name="Milliers 47 2" xfId="3953"/>
    <cellStyle name="Milliers 47 2 2" xfId="3954"/>
    <cellStyle name="Milliers 47 3" xfId="3955"/>
    <cellStyle name="Milliers 48" xfId="3956"/>
    <cellStyle name="Milliers 49" xfId="3957"/>
    <cellStyle name="Milliers 5" xfId="3958"/>
    <cellStyle name="Milliers 5 2" xfId="3959"/>
    <cellStyle name="Milliers 5 2 2" xfId="3960"/>
    <cellStyle name="Milliers 5 3" xfId="3961"/>
    <cellStyle name="Milliers 5 4" xfId="3962"/>
    <cellStyle name="Milliers 5 5" xfId="3963"/>
    <cellStyle name="Milliers 5 6" xfId="3964"/>
    <cellStyle name="Milliers 5 7" xfId="3965"/>
    <cellStyle name="Milliers 5 8" xfId="3966"/>
    <cellStyle name="Milliers 5 9" xfId="3967"/>
    <cellStyle name="Milliers 50" xfId="3968"/>
    <cellStyle name="Milliers 51" xfId="3969"/>
    <cellStyle name="Milliers 52" xfId="3970"/>
    <cellStyle name="Milliers 53" xfId="3971"/>
    <cellStyle name="Milliers 6" xfId="3972"/>
    <cellStyle name="Milliers 6 2" xfId="3973"/>
    <cellStyle name="Milliers 6 2 2" xfId="3974"/>
    <cellStyle name="Milliers 6 3" xfId="3975"/>
    <cellStyle name="Milliers 7" xfId="3976"/>
    <cellStyle name="Milliers 7 2" xfId="3977"/>
    <cellStyle name="Milliers 8" xfId="3978"/>
    <cellStyle name="Milliers 8 2" xfId="3979"/>
    <cellStyle name="Milliers 9" xfId="3980"/>
    <cellStyle name="Milliers 9 2" xfId="3981"/>
    <cellStyle name="Milliers 9 2 2" xfId="3982"/>
    <cellStyle name="Monétaire 10" xfId="3983"/>
    <cellStyle name="Monétaire 10 2" xfId="3984"/>
    <cellStyle name="Monétaire 11" xfId="3985"/>
    <cellStyle name="Monétaire 11 2" xfId="3986"/>
    <cellStyle name="Monétaire 12" xfId="3987"/>
    <cellStyle name="Monétaire 12 2" xfId="3988"/>
    <cellStyle name="Monétaire 12 2 2" xfId="3989"/>
    <cellStyle name="Monétaire 12 2 2 2" xfId="3990"/>
    <cellStyle name="Monétaire 12 2 3" xfId="3991"/>
    <cellStyle name="Monétaire 12 3" xfId="3992"/>
    <cellStyle name="Monétaire 12 3 2" xfId="3993"/>
    <cellStyle name="Monétaire 12 3 2 2" xfId="3994"/>
    <cellStyle name="Monétaire 12 3 3" xfId="3995"/>
    <cellStyle name="Monétaire 12 4" xfId="3996"/>
    <cellStyle name="Monétaire 12 4 2" xfId="3997"/>
    <cellStyle name="Monétaire 12 4 2 2" xfId="3998"/>
    <cellStyle name="Monétaire 12 4 3" xfId="3999"/>
    <cellStyle name="Monétaire 12 5" xfId="4000"/>
    <cellStyle name="Monétaire 12 5 2" xfId="4001"/>
    <cellStyle name="Monétaire 12 5 2 2" xfId="4002"/>
    <cellStyle name="Monétaire 12 5 3" xfId="4003"/>
    <cellStyle name="Monétaire 12 6" xfId="4004"/>
    <cellStyle name="Monétaire 12 6 2" xfId="4005"/>
    <cellStyle name="Monétaire 12 7" xfId="4006"/>
    <cellStyle name="Monétaire 13" xfId="4007"/>
    <cellStyle name="Monétaire 13 2" xfId="4008"/>
    <cellStyle name="Monétaire 13 2 2" xfId="4009"/>
    <cellStyle name="Monétaire 13 2 2 2" xfId="4010"/>
    <cellStyle name="Monétaire 13 2 3" xfId="4011"/>
    <cellStyle name="Monétaire 13 3" xfId="4012"/>
    <cellStyle name="Monétaire 13 3 2" xfId="4013"/>
    <cellStyle name="Monétaire 13 3 2 2" xfId="4014"/>
    <cellStyle name="Monétaire 13 3 3" xfId="4015"/>
    <cellStyle name="Monétaire 13 4" xfId="4016"/>
    <cellStyle name="Monétaire 13 4 2" xfId="4017"/>
    <cellStyle name="Monétaire 13 4 2 2" xfId="4018"/>
    <cellStyle name="Monétaire 13 4 3" xfId="4019"/>
    <cellStyle name="Monétaire 13 5" xfId="4020"/>
    <cellStyle name="Monétaire 13 5 2" xfId="4021"/>
    <cellStyle name="Monétaire 13 5 2 2" xfId="4022"/>
    <cellStyle name="Monétaire 13 5 3" xfId="4023"/>
    <cellStyle name="Monétaire 13 6" xfId="4024"/>
    <cellStyle name="Monétaire 13 6 2" xfId="4025"/>
    <cellStyle name="Monétaire 13 7" xfId="4026"/>
    <cellStyle name="Monétaire 14" xfId="4027"/>
    <cellStyle name="Monétaire 14 2" xfId="4028"/>
    <cellStyle name="Monétaire 14 2 2" xfId="4029"/>
    <cellStyle name="Monétaire 14 2 2 2" xfId="4030"/>
    <cellStyle name="Monétaire 14 2 3" xfId="4031"/>
    <cellStyle name="Monétaire 14 3" xfId="4032"/>
    <cellStyle name="Monétaire 14 3 2" xfId="4033"/>
    <cellStyle name="Monétaire 14 3 2 2" xfId="4034"/>
    <cellStyle name="Monétaire 14 3 3" xfId="4035"/>
    <cellStyle name="Monétaire 14 4" xfId="4036"/>
    <cellStyle name="Monétaire 14 4 2" xfId="4037"/>
    <cellStyle name="Monétaire 14 4 2 2" xfId="4038"/>
    <cellStyle name="Monétaire 14 4 3" xfId="4039"/>
    <cellStyle name="Monétaire 14 5" xfId="4040"/>
    <cellStyle name="Monétaire 14 5 2" xfId="4041"/>
    <cellStyle name="Monétaire 14 5 2 2" xfId="4042"/>
    <cellStyle name="Monétaire 14 5 3" xfId="4043"/>
    <cellStyle name="Monétaire 14 6" xfId="4044"/>
    <cellStyle name="Monétaire 14 6 2" xfId="4045"/>
    <cellStyle name="Monétaire 14 7" xfId="4046"/>
    <cellStyle name="Monétaire 15" xfId="4047"/>
    <cellStyle name="Monétaire 15 2" xfId="4048"/>
    <cellStyle name="Monétaire 15 2 2" xfId="4049"/>
    <cellStyle name="Monétaire 15 2 2 2" xfId="4050"/>
    <cellStyle name="Monétaire 15 2 3" xfId="4051"/>
    <cellStyle name="Monétaire 15 3" xfId="4052"/>
    <cellStyle name="Monétaire 15 3 2" xfId="4053"/>
    <cellStyle name="Monétaire 15 3 2 2" xfId="4054"/>
    <cellStyle name="Monétaire 15 3 3" xfId="4055"/>
    <cellStyle name="Monétaire 15 4" xfId="4056"/>
    <cellStyle name="Monétaire 15 4 2" xfId="4057"/>
    <cellStyle name="Monétaire 15 4 2 2" xfId="4058"/>
    <cellStyle name="Monétaire 15 4 3" xfId="4059"/>
    <cellStyle name="Monétaire 15 5" xfId="4060"/>
    <cellStyle name="Monétaire 15 5 2" xfId="4061"/>
    <cellStyle name="Monétaire 15 5 2 2" xfId="4062"/>
    <cellStyle name="Monétaire 15 5 3" xfId="4063"/>
    <cellStyle name="Monétaire 15 6" xfId="4064"/>
    <cellStyle name="Monétaire 15 6 2" xfId="4065"/>
    <cellStyle name="Monétaire 15 6 2 2" xfId="4066"/>
    <cellStyle name="Monétaire 15 6 3" xfId="4067"/>
    <cellStyle name="Monétaire 15 7" xfId="4068"/>
    <cellStyle name="Monétaire 15 7 2" xfId="4069"/>
    <cellStyle name="Monétaire 15 7 2 2" xfId="4070"/>
    <cellStyle name="Monétaire 15 7 3" xfId="4071"/>
    <cellStyle name="Monétaire 15 8" xfId="4072"/>
    <cellStyle name="Monétaire 15 8 2" xfId="4073"/>
    <cellStyle name="Monétaire 15 9" xfId="4074"/>
    <cellStyle name="Monétaire 16" xfId="4075"/>
    <cellStyle name="Monétaire 16 2" xfId="4076"/>
    <cellStyle name="Monétaire 16 2 2" xfId="4077"/>
    <cellStyle name="Monétaire 16 2 2 2" xfId="4078"/>
    <cellStyle name="Monétaire 16 2 3" xfId="4079"/>
    <cellStyle name="Monétaire 16 3" xfId="4080"/>
    <cellStyle name="Monétaire 16 3 2" xfId="4081"/>
    <cellStyle name="Monétaire 16 3 2 2" xfId="4082"/>
    <cellStyle name="Monétaire 16 3 3" xfId="4083"/>
    <cellStyle name="Monétaire 16 4" xfId="4084"/>
    <cellStyle name="Monétaire 16 4 2" xfId="4085"/>
    <cellStyle name="Monétaire 16 5" xfId="4086"/>
    <cellStyle name="Monétaire 17" xfId="4087"/>
    <cellStyle name="Monétaire 18" xfId="4088"/>
    <cellStyle name="Monétaire 18 2" xfId="4089"/>
    <cellStyle name="Monétaire 18 2 2" xfId="4090"/>
    <cellStyle name="Monétaire 18 3" xfId="4091"/>
    <cellStyle name="Monétaire 19" xfId="4092"/>
    <cellStyle name="Monétaire 19 2" xfId="4093"/>
    <cellStyle name="Monétaire 19 2 2" xfId="4094"/>
    <cellStyle name="Monétaire 19 3" xfId="4095"/>
    <cellStyle name="Monétaire 2" xfId="4096"/>
    <cellStyle name="Monétaire 2 2" xfId="4097"/>
    <cellStyle name="Monétaire 2 2 2" xfId="4098"/>
    <cellStyle name="Monétaire 2 3" xfId="4099"/>
    <cellStyle name="Monétaire 2 3 2" xfId="4100"/>
    <cellStyle name="Monétaire 2 4" xfId="4101"/>
    <cellStyle name="Monétaire 2 5" xfId="4102"/>
    <cellStyle name="Monétaire 2 6" xfId="4103"/>
    <cellStyle name="Monétaire 2 7" xfId="4104"/>
    <cellStyle name="Monétaire 2_PMU version 71009" xfId="4105"/>
    <cellStyle name="Monétaire 20" xfId="4106"/>
    <cellStyle name="Monétaire 21" xfId="4107"/>
    <cellStyle name="Monétaire 22" xfId="4108"/>
    <cellStyle name="Monétaire 23" xfId="4109"/>
    <cellStyle name="Monétaire 23 2" xfId="4110"/>
    <cellStyle name="Monétaire 3" xfId="4111"/>
    <cellStyle name="Monétaire 3 2" xfId="4112"/>
    <cellStyle name="Monétaire 3 2 2" xfId="4113"/>
    <cellStyle name="Monétaire 3 3" xfId="4114"/>
    <cellStyle name="Monétaire 3 4" xfId="4115"/>
    <cellStyle name="Monétaire 3 5" xfId="4116"/>
    <cellStyle name="Monétaire 3 5 2" xfId="4117"/>
    <cellStyle name="Monétaire 3 5 2 2" xfId="4118"/>
    <cellStyle name="Monétaire 3 5 3" xfId="4119"/>
    <cellStyle name="Monétaire 3 6" xfId="4120"/>
    <cellStyle name="Monétaire 3 6 2" xfId="4121"/>
    <cellStyle name="Monétaire 3 6 2 2" xfId="4122"/>
    <cellStyle name="Monétaire 3 6 3" xfId="4123"/>
    <cellStyle name="Monétaire 3 7" xfId="4124"/>
    <cellStyle name="Monétaire 3 7 2" xfId="4125"/>
    <cellStyle name="Monétaire 4" xfId="4126"/>
    <cellStyle name="Monétaire 4 2" xfId="4127"/>
    <cellStyle name="Monétaire 4 3" xfId="4128"/>
    <cellStyle name="Monétaire 4 3 2" xfId="4129"/>
    <cellStyle name="Monétaire 4 3 2 2" xfId="4130"/>
    <cellStyle name="Monétaire 4 3 3" xfId="4131"/>
    <cellStyle name="Monétaire 4 4" xfId="4132"/>
    <cellStyle name="Monétaire 4 4 2" xfId="4133"/>
    <cellStyle name="Monétaire 4 4 2 2" xfId="4134"/>
    <cellStyle name="Monétaire 4 4 3" xfId="4135"/>
    <cellStyle name="Monétaire 4 5" xfId="4136"/>
    <cellStyle name="Monétaire 4 5 2" xfId="4137"/>
    <cellStyle name="Monétaire 5" xfId="4138"/>
    <cellStyle name="Monétaire 5 2" xfId="4139"/>
    <cellStyle name="Monétaire 5 3" xfId="4140"/>
    <cellStyle name="Monétaire 5 4" xfId="4141"/>
    <cellStyle name="Monétaire 5 4 2" xfId="4142"/>
    <cellStyle name="Monétaire 5 4 2 2" xfId="4143"/>
    <cellStyle name="Monétaire 5 4 3" xfId="4144"/>
    <cellStyle name="Monétaire 5 5" xfId="4145"/>
    <cellStyle name="Monétaire 5 5 2" xfId="4146"/>
    <cellStyle name="Monétaire 5 5 2 2" xfId="4147"/>
    <cellStyle name="Monétaire 5 5 3" xfId="4148"/>
    <cellStyle name="Monétaire 5 6" xfId="4149"/>
    <cellStyle name="Monétaire 5 6 2" xfId="4150"/>
    <cellStyle name="Monétaire 6" xfId="4151"/>
    <cellStyle name="Monétaire 6 2" xfId="4152"/>
    <cellStyle name="Monétaire 6 3" xfId="4153"/>
    <cellStyle name="Monétaire 6 3 2" xfId="4154"/>
    <cellStyle name="Monétaire 6 3 2 2" xfId="4155"/>
    <cellStyle name="Monétaire 6 3 3" xfId="4156"/>
    <cellStyle name="Monétaire 6 4" xfId="4157"/>
    <cellStyle name="Monétaire 6 4 2" xfId="4158"/>
    <cellStyle name="Monétaire 6 4 2 2" xfId="4159"/>
    <cellStyle name="Monétaire 6 4 3" xfId="4160"/>
    <cellStyle name="Monétaire 6 5" xfId="4161"/>
    <cellStyle name="Monétaire 6 5 2" xfId="4162"/>
    <cellStyle name="Monétaire 7" xfId="4163"/>
    <cellStyle name="Monétaire 7 2" xfId="4164"/>
    <cellStyle name="Monétaire 8" xfId="4165"/>
    <cellStyle name="Monétaire 8 2" xfId="4166"/>
    <cellStyle name="Monétaire 9" xfId="4167"/>
    <cellStyle name="Monétaire 9 2" xfId="4168"/>
    <cellStyle name="Neutral" xfId="4169"/>
    <cellStyle name="Neutral 10" xfId="4170"/>
    <cellStyle name="Neutral 2" xfId="4171"/>
    <cellStyle name="Neutral 2 2" xfId="4172"/>
    <cellStyle name="Neutral 3" xfId="4173"/>
    <cellStyle name="Neutral 4" xfId="4174"/>
    <cellStyle name="Neutral 5" xfId="4175"/>
    <cellStyle name="Neutral 6" xfId="4176"/>
    <cellStyle name="Neutral 7" xfId="4177"/>
    <cellStyle name="Neutral 8" xfId="4178"/>
    <cellStyle name="Neutral 9" xfId="4179"/>
    <cellStyle name="Neutral_PMU version 71009" xfId="4180"/>
    <cellStyle name="Neutre 2" xfId="4181"/>
    <cellStyle name="Neutre 2 2" xfId="4182"/>
    <cellStyle name="Neutre 3" xfId="4183"/>
    <cellStyle name="Neutre 3 2" xfId="4184"/>
    <cellStyle name="Neutre 4" xfId="4185"/>
    <cellStyle name="Neutre 4 2" xfId="4186"/>
    <cellStyle name="Neutre 5" xfId="4187"/>
    <cellStyle name="Neutre 5 2" xfId="4188"/>
    <cellStyle name="Neutre 6" xfId="4189"/>
    <cellStyle name="Neutre 6 2" xfId="4190"/>
    <cellStyle name="Normal" xfId="0" builtinId="0"/>
    <cellStyle name="Normal 10" xfId="4191"/>
    <cellStyle name="Normal 10 2" xfId="4192"/>
    <cellStyle name="Normal 10 2 2" xfId="4193"/>
    <cellStyle name="Normal 10 2 2 2" xfId="4194"/>
    <cellStyle name="Normal 10 2 2 2 10" xfId="4195"/>
    <cellStyle name="Normal 10 2 2 2 2" xfId="4196"/>
    <cellStyle name="Normal 10 2 2 2 2 2" xfId="4197"/>
    <cellStyle name="Normal 10 2 2 2 2 2 2" xfId="4198"/>
    <cellStyle name="Normal 10 2 2 2 2 2 2 2" xfId="4199"/>
    <cellStyle name="Normal 10 2 2 2 2 2 3" xfId="4200"/>
    <cellStyle name="Normal 10 2 2 2 2 3" xfId="4201"/>
    <cellStyle name="Normal 10 2 2 2 2 3 2" xfId="4202"/>
    <cellStyle name="Normal 10 2 2 2 2 3 2 2" xfId="4203"/>
    <cellStyle name="Normal 10 2 2 2 2 3 3" xfId="4204"/>
    <cellStyle name="Normal 10 2 2 2 2 4" xfId="4205"/>
    <cellStyle name="Normal 10 2 2 2 2 4 2" xfId="4206"/>
    <cellStyle name="Normal 10 2 2 2 2 4 2 2" xfId="4207"/>
    <cellStyle name="Normal 10 2 2 2 2 4 3" xfId="4208"/>
    <cellStyle name="Normal 10 2 2 2 2 5" xfId="4209"/>
    <cellStyle name="Normal 10 2 2 2 2 5 2" xfId="4210"/>
    <cellStyle name="Normal 10 2 2 2 2 5 2 2" xfId="4211"/>
    <cellStyle name="Normal 10 2 2 2 2 5 3" xfId="4212"/>
    <cellStyle name="Normal 10 2 2 2 2 6" xfId="4213"/>
    <cellStyle name="Normal 10 2 2 2 2 6 2" xfId="4214"/>
    <cellStyle name="Normal 10 2 2 2 2 7" xfId="4215"/>
    <cellStyle name="Normal 10 2 2 2 3" xfId="4216"/>
    <cellStyle name="Normal 10 2 2 2 3 2" xfId="4217"/>
    <cellStyle name="Normal 10 2 2 2 3 2 2" xfId="4218"/>
    <cellStyle name="Normal 10 2 2 2 3 2 2 2" xfId="4219"/>
    <cellStyle name="Normal 10 2 2 2 3 2 3" xfId="4220"/>
    <cellStyle name="Normal 10 2 2 2 3 3" xfId="4221"/>
    <cellStyle name="Normal 10 2 2 2 3 3 2" xfId="4222"/>
    <cellStyle name="Normal 10 2 2 2 3 3 2 2" xfId="4223"/>
    <cellStyle name="Normal 10 2 2 2 3 3 3" xfId="4224"/>
    <cellStyle name="Normal 10 2 2 2 3 4" xfId="4225"/>
    <cellStyle name="Normal 10 2 2 2 3 4 2" xfId="4226"/>
    <cellStyle name="Normal 10 2 2 2 3 4 2 2" xfId="4227"/>
    <cellStyle name="Normal 10 2 2 2 3 4 3" xfId="4228"/>
    <cellStyle name="Normal 10 2 2 2 3 5" xfId="4229"/>
    <cellStyle name="Normal 10 2 2 2 3 5 2" xfId="4230"/>
    <cellStyle name="Normal 10 2 2 2 3 5 2 2" xfId="4231"/>
    <cellStyle name="Normal 10 2 2 2 3 5 3" xfId="4232"/>
    <cellStyle name="Normal 10 2 2 2 3 6" xfId="4233"/>
    <cellStyle name="Normal 10 2 2 2 3 6 2" xfId="4234"/>
    <cellStyle name="Normal 10 2 2 2 3 7" xfId="4235"/>
    <cellStyle name="Normal 10 2 2 2 4" xfId="4236"/>
    <cellStyle name="Normal 10 2 2 2 4 2" xfId="4237"/>
    <cellStyle name="Normal 10 2 2 2 4 2 2" xfId="4238"/>
    <cellStyle name="Normal 10 2 2 2 4 2 2 2" xfId="4239"/>
    <cellStyle name="Normal 10 2 2 2 4 2 3" xfId="4240"/>
    <cellStyle name="Normal 10 2 2 2 4 3" xfId="4241"/>
    <cellStyle name="Normal 10 2 2 2 4 3 2" xfId="4242"/>
    <cellStyle name="Normal 10 2 2 2 4 3 2 2" xfId="4243"/>
    <cellStyle name="Normal 10 2 2 2 4 3 3" xfId="4244"/>
    <cellStyle name="Normal 10 2 2 2 4 4" xfId="4245"/>
    <cellStyle name="Normal 10 2 2 2 4 4 2" xfId="4246"/>
    <cellStyle name="Normal 10 2 2 2 4 4 2 2" xfId="4247"/>
    <cellStyle name="Normal 10 2 2 2 4 4 3" xfId="4248"/>
    <cellStyle name="Normal 10 2 2 2 4 5" xfId="4249"/>
    <cellStyle name="Normal 10 2 2 2 4 5 2" xfId="4250"/>
    <cellStyle name="Normal 10 2 2 2 4 5 2 2" xfId="4251"/>
    <cellStyle name="Normal 10 2 2 2 4 5 3" xfId="4252"/>
    <cellStyle name="Normal 10 2 2 2 4 6" xfId="4253"/>
    <cellStyle name="Normal 10 2 2 2 4 6 2" xfId="4254"/>
    <cellStyle name="Normal 10 2 2 2 4 7" xfId="4255"/>
    <cellStyle name="Normal 10 2 2 2 5" xfId="4256"/>
    <cellStyle name="Normal 10 2 2 2 5 2" xfId="4257"/>
    <cellStyle name="Normal 10 2 2 2 5 2 2" xfId="4258"/>
    <cellStyle name="Normal 10 2 2 2 5 3" xfId="4259"/>
    <cellStyle name="Normal 10 2 2 2 6" xfId="4260"/>
    <cellStyle name="Normal 10 2 2 2 6 2" xfId="4261"/>
    <cellStyle name="Normal 10 2 2 2 6 2 2" xfId="4262"/>
    <cellStyle name="Normal 10 2 2 2 6 3" xfId="4263"/>
    <cellStyle name="Normal 10 2 2 2 7" xfId="4264"/>
    <cellStyle name="Normal 10 2 2 2 7 2" xfId="4265"/>
    <cellStyle name="Normal 10 2 2 2 7 2 2" xfId="4266"/>
    <cellStyle name="Normal 10 2 2 2 7 3" xfId="4267"/>
    <cellStyle name="Normal 10 2 2 2 8" xfId="4268"/>
    <cellStyle name="Normal 10 2 2 2 8 2" xfId="4269"/>
    <cellStyle name="Normal 10 2 2 2 8 2 2" xfId="4270"/>
    <cellStyle name="Normal 10 2 2 2 8 3" xfId="4271"/>
    <cellStyle name="Normal 10 2 2 2 9" xfId="4272"/>
    <cellStyle name="Normal 10 2 2 2 9 2" xfId="4273"/>
    <cellStyle name="Normal 10 2 2 3" xfId="4274"/>
    <cellStyle name="Normal 10 2 2 3 2" xfId="4275"/>
    <cellStyle name="Normal 10 2 2 3 2 2" xfId="4276"/>
    <cellStyle name="Normal 10 2 2 3 3" xfId="4277"/>
    <cellStyle name="Normal 10 2 2 4" xfId="4278"/>
    <cellStyle name="Normal 10 2 2 4 2" xfId="4279"/>
    <cellStyle name="Normal 10 2 2 4 2 2" xfId="4280"/>
    <cellStyle name="Normal 10 2 2 4 3" xfId="4281"/>
    <cellStyle name="Normal 10 2 2 5" xfId="4282"/>
    <cellStyle name="Normal 10 2 2 5 2" xfId="4283"/>
    <cellStyle name="Normal 10 2 2 5 2 2" xfId="4284"/>
    <cellStyle name="Normal 10 2 2 5 3" xfId="4285"/>
    <cellStyle name="Normal 10 2 2 6" xfId="4286"/>
    <cellStyle name="Normal 10 2 2 6 2" xfId="4287"/>
    <cellStyle name="Normal 10 2 2 6 2 2" xfId="4288"/>
    <cellStyle name="Normal 10 2 2 6 3" xfId="4289"/>
    <cellStyle name="Normal 10 2 2 7" xfId="4290"/>
    <cellStyle name="Normal 10 2 2 7 2" xfId="4291"/>
    <cellStyle name="Normal 10 2 2 8" xfId="4292"/>
    <cellStyle name="Normal 10 2 3" xfId="4293"/>
    <cellStyle name="Normal 10 2 3 2" xfId="4294"/>
    <cellStyle name="Normal 10 2 3 2 2" xfId="4295"/>
    <cellStyle name="Normal 10 2 3 2 2 2" xfId="4296"/>
    <cellStyle name="Normal 10 2 3 2 3" xfId="4297"/>
    <cellStyle name="Normal 10 2 3 3" xfId="4298"/>
    <cellStyle name="Normal 10 2 3 3 2" xfId="4299"/>
    <cellStyle name="Normal 10 2 3 3 2 2" xfId="4300"/>
    <cellStyle name="Normal 10 2 3 3 3" xfId="4301"/>
    <cellStyle name="Normal 10 2 3 4" xfId="4302"/>
    <cellStyle name="Normal 10 2 3 4 2" xfId="4303"/>
    <cellStyle name="Normal 10 2 3 4 2 2" xfId="4304"/>
    <cellStyle name="Normal 10 2 3 4 3" xfId="4305"/>
    <cellStyle name="Normal 10 2 3 5" xfId="4306"/>
    <cellStyle name="Normal 10 2 3 5 2" xfId="4307"/>
    <cellStyle name="Normal 10 2 3 5 2 2" xfId="4308"/>
    <cellStyle name="Normal 10 2 3 5 3" xfId="4309"/>
    <cellStyle name="Normal 10 2 3 6" xfId="4310"/>
    <cellStyle name="Normal 10 2 3 6 2" xfId="4311"/>
    <cellStyle name="Normal 10 2 3 7" xfId="4312"/>
    <cellStyle name="Normal 10 2 4" xfId="4313"/>
    <cellStyle name="Normal 10 2 4 2" xfId="4314"/>
    <cellStyle name="Normal 10 2 4 2 2" xfId="4315"/>
    <cellStyle name="Normal 10 2 4 3" xfId="4316"/>
    <cellStyle name="Normal 10 2 5" xfId="4317"/>
    <cellStyle name="Normal 10 2 5 2" xfId="4318"/>
    <cellStyle name="Normal 10 2 5 2 2" xfId="4319"/>
    <cellStyle name="Normal 10 2 5 3" xfId="4320"/>
    <cellStyle name="Normal 10 2 6" xfId="4321"/>
    <cellStyle name="Normal 10 2 6 2" xfId="4322"/>
    <cellStyle name="Normal 10 2 6 2 2" xfId="4323"/>
    <cellStyle name="Normal 10 2 6 3" xfId="4324"/>
    <cellStyle name="Normal 10 2 7" xfId="4325"/>
    <cellStyle name="Normal 10 3" xfId="4326"/>
    <cellStyle name="Normal 10 3 2" xfId="4327"/>
    <cellStyle name="Normal 10 3 2 2" xfId="4328"/>
    <cellStyle name="Normal 10 3 2 2 2" xfId="4329"/>
    <cellStyle name="Normal 10 3 2 2 2 2" xfId="4330"/>
    <cellStyle name="Normal 10 3 2 2 2 2 2" xfId="4331"/>
    <cellStyle name="Normal 10 3 2 2 2 3" xfId="4332"/>
    <cellStyle name="Normal 10 3 2 2 3" xfId="4333"/>
    <cellStyle name="Normal 10 3 2 2 3 2" xfId="4334"/>
    <cellStyle name="Normal 10 3 2 2 3 2 2" xfId="4335"/>
    <cellStyle name="Normal 10 3 2 2 3 3" xfId="4336"/>
    <cellStyle name="Normal 10 3 2 2 4" xfId="4337"/>
    <cellStyle name="Normal 10 3 2 2 4 2" xfId="4338"/>
    <cellStyle name="Normal 10 3 2 2 4 2 2" xfId="4339"/>
    <cellStyle name="Normal 10 3 2 2 4 3" xfId="4340"/>
    <cellStyle name="Normal 10 3 2 2 5" xfId="4341"/>
    <cellStyle name="Normal 10 3 2 2 5 2" xfId="4342"/>
    <cellStyle name="Normal 10 3 2 2 5 2 2" xfId="4343"/>
    <cellStyle name="Normal 10 3 2 2 5 3" xfId="4344"/>
    <cellStyle name="Normal 10 3 2 2 6" xfId="4345"/>
    <cellStyle name="Normal 10 3 2 2 6 2" xfId="4346"/>
    <cellStyle name="Normal 10 3 2 2 7" xfId="4347"/>
    <cellStyle name="Normal 10 3 2 3" xfId="4348"/>
    <cellStyle name="Normal 10 3 2 3 2" xfId="4349"/>
    <cellStyle name="Normal 10 3 2 3 2 2" xfId="4350"/>
    <cellStyle name="Normal 10 3 2 3 3" xfId="4351"/>
    <cellStyle name="Normal 10 3 2 4" xfId="4352"/>
    <cellStyle name="Normal 10 3 2 4 2" xfId="4353"/>
    <cellStyle name="Normal 10 3 2 4 2 2" xfId="4354"/>
    <cellStyle name="Normal 10 3 2 4 3" xfId="4355"/>
    <cellStyle name="Normal 10 3 2 5" xfId="4356"/>
    <cellStyle name="Normal 10 3 2 5 2" xfId="4357"/>
    <cellStyle name="Normal 10 3 2 5 2 2" xfId="4358"/>
    <cellStyle name="Normal 10 3 2 5 3" xfId="4359"/>
    <cellStyle name="Normal 10 3 2 6" xfId="4360"/>
    <cellStyle name="Normal 10 3 2 6 2" xfId="4361"/>
    <cellStyle name="Normal 10 3 2 6 2 2" xfId="4362"/>
    <cellStyle name="Normal 10 3 2 6 3" xfId="4363"/>
    <cellStyle name="Normal 10 3 2 7" xfId="4364"/>
    <cellStyle name="Normal 10 3 2 7 2" xfId="4365"/>
    <cellStyle name="Normal 10 3 2 8" xfId="4366"/>
    <cellStyle name="Normal 10 3 3" xfId="4367"/>
    <cellStyle name="Normal 10 3 3 2" xfId="4368"/>
    <cellStyle name="Normal 10 3 3 2 2" xfId="4369"/>
    <cellStyle name="Normal 10 3 3 2 2 2" xfId="4370"/>
    <cellStyle name="Normal 10 3 3 2 3" xfId="4371"/>
    <cellStyle name="Normal 10 3 3 3" xfId="4372"/>
    <cellStyle name="Normal 10 3 3 3 2" xfId="4373"/>
    <cellStyle name="Normal 10 3 3 3 2 2" xfId="4374"/>
    <cellStyle name="Normal 10 3 3 3 3" xfId="4375"/>
    <cellStyle name="Normal 10 3 3 4" xfId="4376"/>
    <cellStyle name="Normal 10 3 3 4 2" xfId="4377"/>
    <cellStyle name="Normal 10 3 3 4 2 2" xfId="4378"/>
    <cellStyle name="Normal 10 3 3 4 3" xfId="4379"/>
    <cellStyle name="Normal 10 3 3 5" xfId="4380"/>
    <cellStyle name="Normal 10 3 3 5 2" xfId="4381"/>
    <cellStyle name="Normal 10 3 3 5 2 2" xfId="4382"/>
    <cellStyle name="Normal 10 3 3 5 3" xfId="4383"/>
    <cellStyle name="Normal 10 3 3 6" xfId="4384"/>
    <cellStyle name="Normal 10 3 3 6 2" xfId="4385"/>
    <cellStyle name="Normal 10 3 3 7" xfId="4386"/>
    <cellStyle name="Normal 10 3 4" xfId="4387"/>
    <cellStyle name="Normal 10 3 4 2" xfId="4388"/>
    <cellStyle name="Normal 10 3 4 2 2" xfId="4389"/>
    <cellStyle name="Normal 10 3 4 3" xfId="4390"/>
    <cellStyle name="Normal 10 3 5" xfId="4391"/>
    <cellStyle name="Normal 10 3 5 2" xfId="4392"/>
    <cellStyle name="Normal 10 3 5 2 2" xfId="4393"/>
    <cellStyle name="Normal 10 3 5 3" xfId="4394"/>
    <cellStyle name="Normal 10 3 6" xfId="4395"/>
    <cellStyle name="Normal 10 3 6 2" xfId="4396"/>
    <cellStyle name="Normal 10 3 6 2 2" xfId="4397"/>
    <cellStyle name="Normal 10 3 6 3" xfId="4398"/>
    <cellStyle name="Normal 10 3 7" xfId="4399"/>
    <cellStyle name="Normal 10 3 7 2" xfId="4400"/>
    <cellStyle name="Normal 10 3 7 2 2" xfId="4401"/>
    <cellStyle name="Normal 10 3 7 3" xfId="4402"/>
    <cellStyle name="Normal 10 3 8" xfId="4403"/>
    <cellStyle name="Normal 10 3 8 2" xfId="4404"/>
    <cellStyle name="Normal 10 3 9" xfId="4405"/>
    <cellStyle name="Normal 10 4" xfId="4406"/>
    <cellStyle name="Normal 10 4 2" xfId="4407"/>
    <cellStyle name="Normal 10 4 2 2" xfId="4408"/>
    <cellStyle name="Normal 10 4 2 2 2" xfId="4409"/>
    <cellStyle name="Normal 10 4 2 2 2 2" xfId="4410"/>
    <cellStyle name="Normal 10 4 2 2 2 2 2" xfId="4411"/>
    <cellStyle name="Normal 10 4 2 2 2 3" xfId="4412"/>
    <cellStyle name="Normal 10 4 2 2 3" xfId="4413"/>
    <cellStyle name="Normal 10 4 2 2 3 2" xfId="4414"/>
    <cellStyle name="Normal 10 4 2 2 3 2 2" xfId="4415"/>
    <cellStyle name="Normal 10 4 2 2 3 3" xfId="4416"/>
    <cellStyle name="Normal 10 4 2 2 4" xfId="4417"/>
    <cellStyle name="Normal 10 4 2 2 4 2" xfId="4418"/>
    <cellStyle name="Normal 10 4 2 2 4 2 2" xfId="4419"/>
    <cellStyle name="Normal 10 4 2 2 4 3" xfId="4420"/>
    <cellStyle name="Normal 10 4 2 2 5" xfId="4421"/>
    <cellStyle name="Normal 10 4 2 2 5 2" xfId="4422"/>
    <cellStyle name="Normal 10 4 2 2 5 2 2" xfId="4423"/>
    <cellStyle name="Normal 10 4 2 2 5 3" xfId="4424"/>
    <cellStyle name="Normal 10 4 2 2 6" xfId="4425"/>
    <cellStyle name="Normal 10 4 2 2 6 2" xfId="4426"/>
    <cellStyle name="Normal 10 4 2 2 7" xfId="4427"/>
    <cellStyle name="Normal 10 4 2 3" xfId="4428"/>
    <cellStyle name="Normal 10 4 2 3 2" xfId="4429"/>
    <cellStyle name="Normal 10 4 2 3 2 2" xfId="4430"/>
    <cellStyle name="Normal 10 4 2 3 3" xfId="4431"/>
    <cellStyle name="Normal 10 4 2 4" xfId="4432"/>
    <cellStyle name="Normal 10 4 2 4 2" xfId="4433"/>
    <cellStyle name="Normal 10 4 2 4 2 2" xfId="4434"/>
    <cellStyle name="Normal 10 4 2 4 3" xfId="4435"/>
    <cellStyle name="Normal 10 4 2 5" xfId="4436"/>
    <cellStyle name="Normal 10 4 2 5 2" xfId="4437"/>
    <cellStyle name="Normal 10 4 2 5 2 2" xfId="4438"/>
    <cellStyle name="Normal 10 4 2 5 3" xfId="4439"/>
    <cellStyle name="Normal 10 4 2 6" xfId="4440"/>
    <cellStyle name="Normal 10 4 2 6 2" xfId="4441"/>
    <cellStyle name="Normal 10 4 2 6 2 2" xfId="4442"/>
    <cellStyle name="Normal 10 4 2 6 3" xfId="4443"/>
    <cellStyle name="Normal 10 4 2 7" xfId="4444"/>
    <cellStyle name="Normal 10 4 2 7 2" xfId="4445"/>
    <cellStyle name="Normal 10 4 2 8" xfId="4446"/>
    <cellStyle name="Normal 10 4 3" xfId="4447"/>
    <cellStyle name="Normal 10 4 3 2" xfId="4448"/>
    <cellStyle name="Normal 10 4 3 2 2" xfId="4449"/>
    <cellStyle name="Normal 10 4 3 2 2 2" xfId="4450"/>
    <cellStyle name="Normal 10 4 3 2 3" xfId="4451"/>
    <cellStyle name="Normal 10 4 3 3" xfId="4452"/>
    <cellStyle name="Normal 10 4 3 3 2" xfId="4453"/>
    <cellStyle name="Normal 10 4 3 3 2 2" xfId="4454"/>
    <cellStyle name="Normal 10 4 3 3 3" xfId="4455"/>
    <cellStyle name="Normal 10 4 3 4" xfId="4456"/>
    <cellStyle name="Normal 10 4 3 4 2" xfId="4457"/>
    <cellStyle name="Normal 10 4 3 4 2 2" xfId="4458"/>
    <cellStyle name="Normal 10 4 3 4 3" xfId="4459"/>
    <cellStyle name="Normal 10 4 3 5" xfId="4460"/>
    <cellStyle name="Normal 10 4 3 5 2" xfId="4461"/>
    <cellStyle name="Normal 10 4 3 5 2 2" xfId="4462"/>
    <cellStyle name="Normal 10 4 3 5 3" xfId="4463"/>
    <cellStyle name="Normal 10 4 3 6" xfId="4464"/>
    <cellStyle name="Normal 10 4 3 6 2" xfId="4465"/>
    <cellStyle name="Normal 10 4 3 7" xfId="4466"/>
    <cellStyle name="Normal 10 4 4" xfId="4467"/>
    <cellStyle name="Normal 10 4 4 2" xfId="4468"/>
    <cellStyle name="Normal 10 4 4 2 2" xfId="4469"/>
    <cellStyle name="Normal 10 4 4 3" xfId="4470"/>
    <cellStyle name="Normal 10 4 5" xfId="4471"/>
    <cellStyle name="Normal 10 4 5 2" xfId="4472"/>
    <cellStyle name="Normal 10 4 5 2 2" xfId="4473"/>
    <cellStyle name="Normal 10 4 5 3" xfId="4474"/>
    <cellStyle name="Normal 10 4 6" xfId="4475"/>
    <cellStyle name="Normal 10 4 6 2" xfId="4476"/>
    <cellStyle name="Normal 10 4 6 2 2" xfId="4477"/>
    <cellStyle name="Normal 10 4 6 3" xfId="4478"/>
    <cellStyle name="Normal 10 4 7" xfId="4479"/>
    <cellStyle name="Normal 10 4 7 2" xfId="4480"/>
    <cellStyle name="Normal 10 4 7 2 2" xfId="4481"/>
    <cellStyle name="Normal 10 4 7 3" xfId="4482"/>
    <cellStyle name="Normal 10 4 8" xfId="4483"/>
    <cellStyle name="Normal 10 4 8 2" xfId="4484"/>
    <cellStyle name="Normal 10 4 9" xfId="4485"/>
    <cellStyle name="Normal 10 5" xfId="4486"/>
    <cellStyle name="Normal 10 5 2" xfId="4487"/>
    <cellStyle name="Normal 10 5 2 2" xfId="4488"/>
    <cellStyle name="Normal 10 5 2 2 2" xfId="4489"/>
    <cellStyle name="Normal 10 5 2 2 2 2" xfId="4490"/>
    <cellStyle name="Normal 10 5 2 2 2 2 2" xfId="4491"/>
    <cellStyle name="Normal 10 5 2 2 2 3" xfId="4492"/>
    <cellStyle name="Normal 10 5 2 2 3" xfId="4493"/>
    <cellStyle name="Normal 10 5 2 2 3 2" xfId="4494"/>
    <cellStyle name="Normal 10 5 2 2 3 2 2" xfId="4495"/>
    <cellStyle name="Normal 10 5 2 2 3 3" xfId="4496"/>
    <cellStyle name="Normal 10 5 2 2 4" xfId="4497"/>
    <cellStyle name="Normal 10 5 2 2 4 2" xfId="4498"/>
    <cellStyle name="Normal 10 5 2 2 4 2 2" xfId="4499"/>
    <cellStyle name="Normal 10 5 2 2 4 3" xfId="4500"/>
    <cellStyle name="Normal 10 5 2 2 5" xfId="4501"/>
    <cellStyle name="Normal 10 5 2 2 5 2" xfId="4502"/>
    <cellStyle name="Normal 10 5 2 2 5 2 2" xfId="4503"/>
    <cellStyle name="Normal 10 5 2 2 5 3" xfId="4504"/>
    <cellStyle name="Normal 10 5 2 2 6" xfId="4505"/>
    <cellStyle name="Normal 10 5 2 2 6 2" xfId="4506"/>
    <cellStyle name="Normal 10 5 2 2 7" xfId="4507"/>
    <cellStyle name="Normal 10 5 2 3" xfId="4508"/>
    <cellStyle name="Normal 10 5 2 3 2" xfId="4509"/>
    <cellStyle name="Normal 10 5 2 3 2 2" xfId="4510"/>
    <cellStyle name="Normal 10 5 2 3 3" xfId="4511"/>
    <cellStyle name="Normal 10 5 2 4" xfId="4512"/>
    <cellStyle name="Normal 10 5 2 4 2" xfId="4513"/>
    <cellStyle name="Normal 10 5 2 4 2 2" xfId="4514"/>
    <cellStyle name="Normal 10 5 2 4 3" xfId="4515"/>
    <cellStyle name="Normal 10 5 2 5" xfId="4516"/>
    <cellStyle name="Normal 10 5 2 5 2" xfId="4517"/>
    <cellStyle name="Normal 10 5 2 5 2 2" xfId="4518"/>
    <cellStyle name="Normal 10 5 2 5 3" xfId="4519"/>
    <cellStyle name="Normal 10 5 2 6" xfId="4520"/>
    <cellStyle name="Normal 10 5 2 6 2" xfId="4521"/>
    <cellStyle name="Normal 10 5 2 6 2 2" xfId="4522"/>
    <cellStyle name="Normal 10 5 2 6 3" xfId="4523"/>
    <cellStyle name="Normal 10 5 2 7" xfId="4524"/>
    <cellStyle name="Normal 10 5 2 7 2" xfId="4525"/>
    <cellStyle name="Normal 10 5 2 8" xfId="4526"/>
    <cellStyle name="Normal 10 5 3" xfId="4527"/>
    <cellStyle name="Normal 10 5 3 2" xfId="4528"/>
    <cellStyle name="Normal 10 5 3 2 2" xfId="4529"/>
    <cellStyle name="Normal 10 5 3 2 2 2" xfId="4530"/>
    <cellStyle name="Normal 10 5 3 2 3" xfId="4531"/>
    <cellStyle name="Normal 10 5 3 3" xfId="4532"/>
    <cellStyle name="Normal 10 5 3 3 2" xfId="4533"/>
    <cellStyle name="Normal 10 5 3 3 2 2" xfId="4534"/>
    <cellStyle name="Normal 10 5 3 3 3" xfId="4535"/>
    <cellStyle name="Normal 10 5 3 4" xfId="4536"/>
    <cellStyle name="Normal 10 5 3 4 2" xfId="4537"/>
    <cellStyle name="Normal 10 5 3 4 2 2" xfId="4538"/>
    <cellStyle name="Normal 10 5 3 4 3" xfId="4539"/>
    <cellStyle name="Normal 10 5 3 5" xfId="4540"/>
    <cellStyle name="Normal 10 5 3 5 2" xfId="4541"/>
    <cellStyle name="Normal 10 5 3 5 2 2" xfId="4542"/>
    <cellStyle name="Normal 10 5 3 5 3" xfId="4543"/>
    <cellStyle name="Normal 10 5 3 6" xfId="4544"/>
    <cellStyle name="Normal 10 5 3 6 2" xfId="4545"/>
    <cellStyle name="Normal 10 5 3 7" xfId="4546"/>
    <cellStyle name="Normal 10 5 4" xfId="4547"/>
    <cellStyle name="Normal 10 5 4 2" xfId="4548"/>
    <cellStyle name="Normal 10 5 4 2 2" xfId="4549"/>
    <cellStyle name="Normal 10 5 4 3" xfId="4550"/>
    <cellStyle name="Normal 10 5 5" xfId="4551"/>
    <cellStyle name="Normal 10 5 5 2" xfId="4552"/>
    <cellStyle name="Normal 10 5 5 2 2" xfId="4553"/>
    <cellStyle name="Normal 10 5 5 3" xfId="4554"/>
    <cellStyle name="Normal 10 5 6" xfId="4555"/>
    <cellStyle name="Normal 10 5 6 2" xfId="4556"/>
    <cellStyle name="Normal 10 5 6 2 2" xfId="4557"/>
    <cellStyle name="Normal 10 5 6 3" xfId="4558"/>
    <cellStyle name="Normal 10 5 7" xfId="4559"/>
    <cellStyle name="Normal 10 5 7 2" xfId="4560"/>
    <cellStyle name="Normal 10 5 7 2 2" xfId="4561"/>
    <cellStyle name="Normal 10 5 7 3" xfId="4562"/>
    <cellStyle name="Normal 10 5 8" xfId="4563"/>
    <cellStyle name="Normal 10 5 8 2" xfId="4564"/>
    <cellStyle name="Normal 10 5 9" xfId="4565"/>
    <cellStyle name="Normal 10 6" xfId="4566"/>
    <cellStyle name="Normal 10 6 2" xfId="4567"/>
    <cellStyle name="Normal 10 6 2 2" xfId="4568"/>
    <cellStyle name="Normal 10 6 2 2 2" xfId="4569"/>
    <cellStyle name="Normal 10 6 2 2 2 2" xfId="4570"/>
    <cellStyle name="Normal 10 6 2 2 3" xfId="4571"/>
    <cellStyle name="Normal 10 6 2 3" xfId="4572"/>
    <cellStyle name="Normal 10 6 2 3 2" xfId="4573"/>
    <cellStyle name="Normal 10 6 2 3 2 2" xfId="4574"/>
    <cellStyle name="Normal 10 6 2 3 3" xfId="4575"/>
    <cellStyle name="Normal 10 6 2 4" xfId="4576"/>
    <cellStyle name="Normal 10 6 2 4 2" xfId="4577"/>
    <cellStyle name="Normal 10 6 2 4 2 2" xfId="4578"/>
    <cellStyle name="Normal 10 6 2 4 3" xfId="4579"/>
    <cellStyle name="Normal 10 6 2 5" xfId="4580"/>
    <cellStyle name="Normal 10 6 2 5 2" xfId="4581"/>
    <cellStyle name="Normal 10 6 2 5 2 2" xfId="4582"/>
    <cellStyle name="Normal 10 6 2 5 3" xfId="4583"/>
    <cellStyle name="Normal 10 6 2 6" xfId="4584"/>
    <cellStyle name="Normal 10 6 2 6 2" xfId="4585"/>
    <cellStyle name="Normal 10 6 2 7" xfId="4586"/>
    <cellStyle name="Normal 10 6 3" xfId="4587"/>
    <cellStyle name="Normal 10 6 3 2" xfId="4588"/>
    <cellStyle name="Normal 10 6 3 2 2" xfId="4589"/>
    <cellStyle name="Normal 10 6 3 3" xfId="4590"/>
    <cellStyle name="Normal 10 6 4" xfId="4591"/>
    <cellStyle name="Normal 10 6 4 2" xfId="4592"/>
    <cellStyle name="Normal 10 6 4 2 2" xfId="4593"/>
    <cellStyle name="Normal 10 6 4 3" xfId="4594"/>
    <cellStyle name="Normal 10 6 5" xfId="4595"/>
    <cellStyle name="Normal 10 6 5 2" xfId="4596"/>
    <cellStyle name="Normal 10 6 5 2 2" xfId="4597"/>
    <cellStyle name="Normal 10 6 5 3" xfId="4598"/>
    <cellStyle name="Normal 10 6 6" xfId="4599"/>
    <cellStyle name="Normal 10 6 6 2" xfId="4600"/>
    <cellStyle name="Normal 10 6 6 2 2" xfId="4601"/>
    <cellStyle name="Normal 10 6 6 3" xfId="4602"/>
    <cellStyle name="Normal 10 6 7" xfId="4603"/>
    <cellStyle name="Normal 10 6 7 2" xfId="4604"/>
    <cellStyle name="Normal 10 6 8" xfId="4605"/>
    <cellStyle name="Normal 10 7" xfId="4606"/>
    <cellStyle name="Normal 10 8" xfId="4607"/>
    <cellStyle name="Normal 106" xfId="4608"/>
    <cellStyle name="Normal 11" xfId="4609"/>
    <cellStyle name="Normal 11 2" xfId="4610"/>
    <cellStyle name="Normal 11 2 2" xfId="4611"/>
    <cellStyle name="Normal 11 3" xfId="4612"/>
    <cellStyle name="Normal 11 3 2" xfId="4613"/>
    <cellStyle name="Normal 11 4" xfId="4614"/>
    <cellStyle name="Normal 12" xfId="4615"/>
    <cellStyle name="Normal 12 2" xfId="4616"/>
    <cellStyle name="Normal 12 2 2" xfId="4617"/>
    <cellStyle name="Normal 12 3" xfId="4618"/>
    <cellStyle name="Normal 12 3 2" xfId="4619"/>
    <cellStyle name="Normal 12 3 2 2" xfId="4620"/>
    <cellStyle name="Normal 12 3 2 2 2" xfId="4621"/>
    <cellStyle name="Normal 12 3 2 3" xfId="4622"/>
    <cellStyle name="Normal 12 3 3" xfId="4623"/>
    <cellStyle name="Normal 12 3 3 2" xfId="4624"/>
    <cellStyle name="Normal 12 3 3 2 2" xfId="4625"/>
    <cellStyle name="Normal 12 3 3 3" xfId="4626"/>
    <cellStyle name="Normal 12 3 4" xfId="4627"/>
    <cellStyle name="Normal 12 3 4 2" xfId="4628"/>
    <cellStyle name="Normal 12 3 4 2 2" xfId="4629"/>
    <cellStyle name="Normal 12 3 4 3" xfId="4630"/>
    <cellStyle name="Normal 12 3 5" xfId="4631"/>
    <cellStyle name="Normal 12 3 5 2" xfId="4632"/>
    <cellStyle name="Normal 12 3 5 2 2" xfId="4633"/>
    <cellStyle name="Normal 12 3 5 3" xfId="4634"/>
    <cellStyle name="Normal 12 3 6" xfId="4635"/>
    <cellStyle name="Normal 12 3 6 2" xfId="4636"/>
    <cellStyle name="Normal 12 3 7" xfId="4637"/>
    <cellStyle name="Normal 13" xfId="4638"/>
    <cellStyle name="Normal 13 2" xfId="4639"/>
    <cellStyle name="Normal 13 2 2" xfId="4640"/>
    <cellStyle name="Normal 13 3" xfId="4641"/>
    <cellStyle name="Normal 14" xfId="4642"/>
    <cellStyle name="Normal 14 2" xfId="4643"/>
    <cellStyle name="Normal 14 2 2" xfId="4644"/>
    <cellStyle name="Normal 14 3" xfId="4645"/>
    <cellStyle name="Normal 15" xfId="4646"/>
    <cellStyle name="Normal 15 2" xfId="4647"/>
    <cellStyle name="Normal 15 2 2" xfId="4648"/>
    <cellStyle name="Normal 15 2 2 2" xfId="4649"/>
    <cellStyle name="Normal 15 2 2 2 2" xfId="4650"/>
    <cellStyle name="Normal 15 2 2 2 2 2" xfId="4651"/>
    <cellStyle name="Normal 15 2 2 2 3" xfId="4652"/>
    <cellStyle name="Normal 15 2 2 3" xfId="4653"/>
    <cellStyle name="Normal 15 2 2 3 2" xfId="4654"/>
    <cellStyle name="Normal 15 2 2 3 2 2" xfId="4655"/>
    <cellStyle name="Normal 15 2 2 3 3" xfId="4656"/>
    <cellStyle name="Normal 15 2 2 4" xfId="4657"/>
    <cellStyle name="Normal 15 2 2 4 2" xfId="4658"/>
    <cellStyle name="Normal 15 2 2 4 2 2" xfId="4659"/>
    <cellStyle name="Normal 15 2 2 4 3" xfId="4660"/>
    <cellStyle name="Normal 15 2 2 5" xfId="4661"/>
    <cellStyle name="Normal 15 2 2 5 2" xfId="4662"/>
    <cellStyle name="Normal 15 2 2 5 2 2" xfId="4663"/>
    <cellStyle name="Normal 15 2 2 5 3" xfId="4664"/>
    <cellStyle name="Normal 15 2 2 6" xfId="4665"/>
    <cellStyle name="Normal 15 2 2 6 2" xfId="4666"/>
    <cellStyle name="Normal 15 2 2 7" xfId="4667"/>
    <cellStyle name="Normal 15 2 3" xfId="4668"/>
    <cellStyle name="Normal 15 2 3 2" xfId="4669"/>
    <cellStyle name="Normal 15 2 3 2 2" xfId="4670"/>
    <cellStyle name="Normal 15 2 3 3" xfId="4671"/>
    <cellStyle name="Normal 15 2 4" xfId="4672"/>
    <cellStyle name="Normal 15 2 4 2" xfId="4673"/>
    <cellStyle name="Normal 15 2 4 2 2" xfId="4674"/>
    <cellStyle name="Normal 15 2 4 3" xfId="4675"/>
    <cellStyle name="Normal 15 2 5" xfId="4676"/>
    <cellStyle name="Normal 15 2 5 2" xfId="4677"/>
    <cellStyle name="Normal 15 2 5 2 2" xfId="4678"/>
    <cellStyle name="Normal 15 2 5 3" xfId="4679"/>
    <cellStyle name="Normal 15 2 6" xfId="4680"/>
    <cellStyle name="Normal 15 2 6 2" xfId="4681"/>
    <cellStyle name="Normal 15 2 6 2 2" xfId="4682"/>
    <cellStyle name="Normal 15 2 6 3" xfId="4683"/>
    <cellStyle name="Normal 15 2 7" xfId="4684"/>
    <cellStyle name="Normal 15 2 7 2" xfId="4685"/>
    <cellStyle name="Normal 15 2 8" xfId="4686"/>
    <cellStyle name="Normal 15 3" xfId="4687"/>
    <cellStyle name="Normal 15 4" xfId="4688"/>
    <cellStyle name="Normal 16" xfId="4689"/>
    <cellStyle name="Normal 16 2" xfId="4690"/>
    <cellStyle name="Normal 16 2 2" xfId="4691"/>
    <cellStyle name="Normal 16 2 2 2" xfId="4692"/>
    <cellStyle name="Normal 16 3" xfId="4693"/>
    <cellStyle name="Normal 17" xfId="4694"/>
    <cellStyle name="Normal 17 2" xfId="4695"/>
    <cellStyle name="Normal 17 3" xfId="4696"/>
    <cellStyle name="Normal 17 3 2" xfId="4697"/>
    <cellStyle name="Normal 17 3 2 2" xfId="4698"/>
    <cellStyle name="Normal 17 3 3" xfId="4699"/>
    <cellStyle name="Normal 17 4" xfId="4700"/>
    <cellStyle name="Normal 17 4 2" xfId="4701"/>
    <cellStyle name="Normal 17 4 2 2" xfId="4702"/>
    <cellStyle name="Normal 17 4 3" xfId="4703"/>
    <cellStyle name="Normal 17 5" xfId="4704"/>
    <cellStyle name="Normal 17 5 2" xfId="4705"/>
    <cellStyle name="Normal 18" xfId="4706"/>
    <cellStyle name="Normal 18 2" xfId="4707"/>
    <cellStyle name="Normal 18 2 2" xfId="4708"/>
    <cellStyle name="Normal 18 2 2 2" xfId="4709"/>
    <cellStyle name="Normal 18 2 2 2 2" xfId="4710"/>
    <cellStyle name="Normal 18 2 2 2 2 2" xfId="4711"/>
    <cellStyle name="Normal 18 2 2 2 3" xfId="4712"/>
    <cellStyle name="Normal 18 2 2 3" xfId="4713"/>
    <cellStyle name="Normal 18 2 2 3 2" xfId="4714"/>
    <cellStyle name="Normal 18 2 2 3 2 2" xfId="4715"/>
    <cellStyle name="Normal 18 2 2 3 3" xfId="4716"/>
    <cellStyle name="Normal 18 2 2 4" xfId="4717"/>
    <cellStyle name="Normal 18 2 2 4 2" xfId="4718"/>
    <cellStyle name="Normal 18 2 2 4 2 2" xfId="4719"/>
    <cellStyle name="Normal 18 2 2 4 3" xfId="4720"/>
    <cellStyle name="Normal 18 2 2 5" xfId="4721"/>
    <cellStyle name="Normal 18 2 2 5 2" xfId="4722"/>
    <cellStyle name="Normal 18 2 2 5 2 2" xfId="4723"/>
    <cellStyle name="Normal 18 2 2 5 3" xfId="4724"/>
    <cellStyle name="Normal 18 2 2 6" xfId="4725"/>
    <cellStyle name="Normal 18 2 2 6 2" xfId="4726"/>
    <cellStyle name="Normal 18 2 2 7" xfId="4727"/>
    <cellStyle name="Normal 18 2 3" xfId="4728"/>
    <cellStyle name="Normal 18 2 3 2" xfId="4729"/>
    <cellStyle name="Normal 18 2 3 2 2" xfId="4730"/>
    <cellStyle name="Normal 18 2 3 3" xfId="4731"/>
    <cellStyle name="Normal 18 2 4" xfId="4732"/>
    <cellStyle name="Normal 18 2 4 2" xfId="4733"/>
    <cellStyle name="Normal 18 2 4 2 2" xfId="4734"/>
    <cellStyle name="Normal 18 2 4 3" xfId="4735"/>
    <cellStyle name="Normal 18 2 5" xfId="4736"/>
    <cellStyle name="Normal 18 2 5 2" xfId="4737"/>
    <cellStyle name="Normal 18 2 5 2 2" xfId="4738"/>
    <cellStyle name="Normal 18 2 5 3" xfId="4739"/>
    <cellStyle name="Normal 18 2 6" xfId="4740"/>
    <cellStyle name="Normal 18 2 6 2" xfId="4741"/>
    <cellStyle name="Normal 18 2 6 2 2" xfId="4742"/>
    <cellStyle name="Normal 18 2 6 3" xfId="4743"/>
    <cellStyle name="Normal 18 2 7" xfId="4744"/>
    <cellStyle name="Normal 18 2 7 2" xfId="4745"/>
    <cellStyle name="Normal 18 2 8" xfId="4746"/>
    <cellStyle name="Normal 18 3" xfId="4747"/>
    <cellStyle name="Normal 18 3 2" xfId="4748"/>
    <cellStyle name="Normal 18 3 2 2" xfId="4749"/>
    <cellStyle name="Normal 18 3 2 2 2" xfId="4750"/>
    <cellStyle name="Normal 18 3 2 3" xfId="4751"/>
    <cellStyle name="Normal 18 3 3" xfId="4752"/>
    <cellStyle name="Normal 18 3 3 2" xfId="4753"/>
    <cellStyle name="Normal 18 3 3 2 2" xfId="4754"/>
    <cellStyle name="Normal 18 3 3 3" xfId="4755"/>
    <cellStyle name="Normal 18 3 4" xfId="4756"/>
    <cellStyle name="Normal 18 3 4 2" xfId="4757"/>
    <cellStyle name="Normal 18 3 4 2 2" xfId="4758"/>
    <cellStyle name="Normal 18 3 4 3" xfId="4759"/>
    <cellStyle name="Normal 18 3 5" xfId="4760"/>
    <cellStyle name="Normal 18 4" xfId="4761"/>
    <cellStyle name="Normal 18 4 2" xfId="4762"/>
    <cellStyle name="Normal 18 4 2 2" xfId="4763"/>
    <cellStyle name="Normal 18 4 3" xfId="4764"/>
    <cellStyle name="Normal 19" xfId="4765"/>
    <cellStyle name="Normal 19 2" xfId="4766"/>
    <cellStyle name="Normal 19 2 2" xfId="4767"/>
    <cellStyle name="Normal 19 2 2 2" xfId="4768"/>
    <cellStyle name="Normal 19 2 2 2 2" xfId="4769"/>
    <cellStyle name="Normal 19 2 2 2 2 2" xfId="4770"/>
    <cellStyle name="Normal 19 2 2 2 3" xfId="4771"/>
    <cellStyle name="Normal 19 2 2 3" xfId="4772"/>
    <cellStyle name="Normal 19 2 2 3 2" xfId="4773"/>
    <cellStyle name="Normal 19 2 2 3 2 2" xfId="4774"/>
    <cellStyle name="Normal 19 2 2 3 3" xfId="4775"/>
    <cellStyle name="Normal 19 2 2 4" xfId="4776"/>
    <cellStyle name="Normal 19 2 2 4 2" xfId="4777"/>
    <cellStyle name="Normal 19 2 2 4 2 2" xfId="4778"/>
    <cellStyle name="Normal 19 2 2 4 3" xfId="4779"/>
    <cellStyle name="Normal 19 2 2 5" xfId="4780"/>
    <cellStyle name="Normal 19 2 2 5 2" xfId="4781"/>
    <cellStyle name="Normal 19 2 2 5 2 2" xfId="4782"/>
    <cellStyle name="Normal 19 2 2 5 3" xfId="4783"/>
    <cellStyle name="Normal 19 2 2 6" xfId="4784"/>
    <cellStyle name="Normal 19 2 2 6 2" xfId="4785"/>
    <cellStyle name="Normal 19 2 2 7" xfId="4786"/>
    <cellStyle name="Normal 19 2 3" xfId="4787"/>
    <cellStyle name="Normal 19 2 3 2" xfId="4788"/>
    <cellStyle name="Normal 19 2 3 2 2" xfId="4789"/>
    <cellStyle name="Normal 19 2 3 3" xfId="4790"/>
    <cellStyle name="Normal 19 2 4" xfId="4791"/>
    <cellStyle name="Normal 19 2 4 2" xfId="4792"/>
    <cellStyle name="Normal 19 2 4 2 2" xfId="4793"/>
    <cellStyle name="Normal 19 2 4 3" xfId="4794"/>
    <cellStyle name="Normal 19 2 5" xfId="4795"/>
    <cellStyle name="Normal 19 2 5 2" xfId="4796"/>
    <cellStyle name="Normal 19 2 5 2 2" xfId="4797"/>
    <cellStyle name="Normal 19 2 5 3" xfId="4798"/>
    <cellStyle name="Normal 19 2 6" xfId="4799"/>
    <cellStyle name="Normal 19 2 6 2" xfId="4800"/>
    <cellStyle name="Normal 19 2 6 2 2" xfId="4801"/>
    <cellStyle name="Normal 19 2 6 3" xfId="4802"/>
    <cellStyle name="Normal 19 2 7" xfId="4803"/>
    <cellStyle name="Normal 19 2 7 2" xfId="4804"/>
    <cellStyle name="Normal 19 2 8" xfId="4805"/>
    <cellStyle name="Normal 19 3" xfId="4806"/>
    <cellStyle name="Normal 19 3 2" xfId="4807"/>
    <cellStyle name="Normal 19 3 2 2" xfId="4808"/>
    <cellStyle name="Normal 19 3 2 2 2" xfId="4809"/>
    <cellStyle name="Normal 19 3 2 3" xfId="4810"/>
    <cellStyle name="Normal 19 3 3" xfId="4811"/>
    <cellStyle name="Normal 19 3 3 2" xfId="4812"/>
    <cellStyle name="Normal 19 3 3 2 2" xfId="4813"/>
    <cellStyle name="Normal 19 3 3 3" xfId="4814"/>
    <cellStyle name="Normal 19 3 4" xfId="4815"/>
    <cellStyle name="Normal 19 3 4 2" xfId="4816"/>
    <cellStyle name="Normal 19 3 4 2 2" xfId="4817"/>
    <cellStyle name="Normal 19 3 4 3" xfId="4818"/>
    <cellStyle name="Normal 19 3 5" xfId="4819"/>
    <cellStyle name="Normal 19 3 5 2" xfId="4820"/>
    <cellStyle name="Normal 19 3 5 2 2" xfId="4821"/>
    <cellStyle name="Normal 19 3 5 3" xfId="4822"/>
    <cellStyle name="Normal 19 3 6" xfId="4823"/>
    <cellStyle name="Normal 19 3 6 2" xfId="4824"/>
    <cellStyle name="Normal 19 3 7" xfId="4825"/>
    <cellStyle name="Normal 19 4" xfId="4826"/>
    <cellStyle name="Normal 19 4 2" xfId="4827"/>
    <cellStyle name="Normal 19 4 2 2" xfId="4828"/>
    <cellStyle name="Normal 19 4 2 2 2" xfId="4829"/>
    <cellStyle name="Normal 19 4 2 2 2 2" xfId="4830"/>
    <cellStyle name="Normal 19 4 2 2 3" xfId="4831"/>
    <cellStyle name="Normal 19 4 2 3" xfId="4832"/>
    <cellStyle name="Normal 19 4 2 3 2" xfId="4833"/>
    <cellStyle name="Normal 19 4 2 3 2 2" xfId="4834"/>
    <cellStyle name="Normal 19 4 2 3 3" xfId="4835"/>
    <cellStyle name="Normal 19 4 2 4" xfId="4836"/>
    <cellStyle name="Normal 19 4 2 4 2" xfId="4837"/>
    <cellStyle name="Normal 19 4 2 5" xfId="4838"/>
    <cellStyle name="Normal 19 4 3" xfId="4839"/>
    <cellStyle name="Normal 19 4 3 2" xfId="4840"/>
    <cellStyle name="Normal 19 4 3 2 2" xfId="4841"/>
    <cellStyle name="Normal 19 4 3 3" xfId="4842"/>
    <cellStyle name="Normal 19 4 4" xfId="4843"/>
    <cellStyle name="Normal 19 4 4 2" xfId="4844"/>
    <cellStyle name="Normal 19 4 4 2 2" xfId="4845"/>
    <cellStyle name="Normal 19 4 4 2 2 2" xfId="4846"/>
    <cellStyle name="Normal 19 4 4 2 3" xfId="4847"/>
    <cellStyle name="Normal 19 4 4 3" xfId="4848"/>
    <cellStyle name="Normal 19 4 4 3 2" xfId="4849"/>
    <cellStyle name="Normal 19 4 4 4" xfId="4850"/>
    <cellStyle name="Normal 19 4 5" xfId="4851"/>
    <cellStyle name="Normal 19 4 5 2" xfId="4852"/>
    <cellStyle name="Normal 19 4 5 2 2" xfId="4853"/>
    <cellStyle name="Normal 19 4 5 3" xfId="4854"/>
    <cellStyle name="Normal 19 4 6" xfId="4855"/>
    <cellStyle name="Normal 19 4 6 2" xfId="4856"/>
    <cellStyle name="Normal 19 4 7" xfId="4857"/>
    <cellStyle name="Normal 19 5" xfId="4858"/>
    <cellStyle name="Normal 19 6" xfId="4859"/>
    <cellStyle name="Normal 19 6 2" xfId="4860"/>
    <cellStyle name="Normal 2" xfId="4861"/>
    <cellStyle name="Normal 2 10" xfId="4862"/>
    <cellStyle name="Normal 2 10 2" xfId="7"/>
    <cellStyle name="Normal 2 10 2 2" xfId="4863"/>
    <cellStyle name="Normal 2 10 2 2 2" xfId="4864"/>
    <cellStyle name="Normal 2 10 2 2 2 2" xfId="4865"/>
    <cellStyle name="Normal 2 10 2 2 3" xfId="4866"/>
    <cellStyle name="Normal 2 10 2 3" xfId="4867"/>
    <cellStyle name="Normal 2 10 2 3 2" xfId="4868"/>
    <cellStyle name="Normal 2 10 2 3 2 2" xfId="4869"/>
    <cellStyle name="Normal 2 10 2 3 3" xfId="4870"/>
    <cellStyle name="Normal 2 10 2 4" xfId="4871"/>
    <cellStyle name="Normal 2 10 2 4 2" xfId="4872"/>
    <cellStyle name="Normal 2 10 2 4 2 2" xfId="4873"/>
    <cellStyle name="Normal 2 10 2 4 3" xfId="4874"/>
    <cellStyle name="Normal 2 10 2 5" xfId="4875"/>
    <cellStyle name="Normal 2 10 2 5 2" xfId="4876"/>
    <cellStyle name="Normal 2 10 2 6" xfId="4877"/>
    <cellStyle name="Normal 2 10 2 7" xfId="4878"/>
    <cellStyle name="Normal 2 10 2 8" xfId="4879"/>
    <cellStyle name="Normal 2 10 3" xfId="4880"/>
    <cellStyle name="Normal 2 10 3 2" xfId="4881"/>
    <cellStyle name="Normal 2 10 3 2 2" xfId="4882"/>
    <cellStyle name="Normal 2 10 3 2 2 2" xfId="4883"/>
    <cellStyle name="Normal 2 10 3 2 3" xfId="4884"/>
    <cellStyle name="Normal 2 10 3 3" xfId="4885"/>
    <cellStyle name="Normal 2 10 3 3 2" xfId="4886"/>
    <cellStyle name="Normal 2 10 3 3 2 2" xfId="4887"/>
    <cellStyle name="Normal 2 10 3 3 3" xfId="4888"/>
    <cellStyle name="Normal 2 10 3 4" xfId="4889"/>
    <cellStyle name="Normal 2 10 3 4 2" xfId="4890"/>
    <cellStyle name="Normal 2 10 3 4 2 2" xfId="4891"/>
    <cellStyle name="Normal 2 10 3 4 3" xfId="4892"/>
    <cellStyle name="Normal 2 10 3 5" xfId="4893"/>
    <cellStyle name="Normal 2 10 3 5 2" xfId="4894"/>
    <cellStyle name="Normal 2 10 3 5 2 2" xfId="4895"/>
    <cellStyle name="Normal 2 10 3 5 3" xfId="4896"/>
    <cellStyle name="Normal 2 10 3 6" xfId="4897"/>
    <cellStyle name="Normal 2 10 3 6 2" xfId="4898"/>
    <cellStyle name="Normal 2 10 3 7" xfId="4899"/>
    <cellStyle name="Normal 2 10 4" xfId="4900"/>
    <cellStyle name="Normal 2 10 4 2" xfId="4901"/>
    <cellStyle name="Normal 2 10 4 2 2" xfId="4902"/>
    <cellStyle name="Normal 2 10 4 2 2 2" xfId="4903"/>
    <cellStyle name="Normal 2 10 4 2 3" xfId="4904"/>
    <cellStyle name="Normal 2 10 4 3" xfId="4905"/>
    <cellStyle name="Normal 2 10 4 3 2" xfId="4906"/>
    <cellStyle name="Normal 2 10 4 3 2 2" xfId="4907"/>
    <cellStyle name="Normal 2 10 4 3 3" xfId="4908"/>
    <cellStyle name="Normal 2 10 4 4" xfId="4909"/>
    <cellStyle name="Normal 2 10 4 4 2" xfId="4910"/>
    <cellStyle name="Normal 2 10 4 4 2 2" xfId="4911"/>
    <cellStyle name="Normal 2 10 4 4 3" xfId="4912"/>
    <cellStyle name="Normal 2 10 4 5" xfId="4913"/>
    <cellStyle name="Normal 2 10 4 5 2" xfId="4914"/>
    <cellStyle name="Normal 2 10 4 5 2 2" xfId="4915"/>
    <cellStyle name="Normal 2 10 4 5 3" xfId="4916"/>
    <cellStyle name="Normal 2 10 4 6" xfId="4917"/>
    <cellStyle name="Normal 2 10 4 6 2" xfId="4918"/>
    <cellStyle name="Normal 2 10 4 7" xfId="4919"/>
    <cellStyle name="Normal 2 10 4 8" xfId="4920"/>
    <cellStyle name="Normal 2 10 5" xfId="4921"/>
    <cellStyle name="Normal 2 10 6" xfId="4922"/>
    <cellStyle name="Normal 2 10 6 2" xfId="4923"/>
    <cellStyle name="Normal 2 10 6 2 2" xfId="4924"/>
    <cellStyle name="Normal 2 10 6 3" xfId="4925"/>
    <cellStyle name="Normal 2 10 7" xfId="4926"/>
    <cellStyle name="Normal 2 10 7 2" xfId="4927"/>
    <cellStyle name="Normal 2 10 7 2 2" xfId="4928"/>
    <cellStyle name="Normal 2 10 7 3" xfId="4929"/>
    <cellStyle name="Normal 2 10 8" xfId="4930"/>
    <cellStyle name="Normal 2 10 8 2" xfId="4931"/>
    <cellStyle name="Normal 2 10 8 2 2" xfId="4932"/>
    <cellStyle name="Normal 2 10 8 3" xfId="4933"/>
    <cellStyle name="Normal 2 10 9" xfId="4934"/>
    <cellStyle name="Normal 2 11" xfId="4935"/>
    <cellStyle name="Normal 2 11 2" xfId="4936"/>
    <cellStyle name="Normal 2 11 2 2" xfId="4937"/>
    <cellStyle name="Normal 2 11 2 2 2" xfId="4938"/>
    <cellStyle name="Normal 2 11 2 2 2 2" xfId="4939"/>
    <cellStyle name="Normal 2 11 2 2 3" xfId="4940"/>
    <cellStyle name="Normal 2 11 2 3" xfId="4941"/>
    <cellStyle name="Normal 2 11 2 3 2" xfId="4942"/>
    <cellStyle name="Normal 2 11 2 3 2 2" xfId="4943"/>
    <cellStyle name="Normal 2 11 2 3 3" xfId="4944"/>
    <cellStyle name="Normal 2 11 2 4" xfId="4945"/>
    <cellStyle name="Normal 2 11 2 4 2" xfId="4946"/>
    <cellStyle name="Normal 2 11 2 4 2 2" xfId="4947"/>
    <cellStyle name="Normal 2 11 2 4 3" xfId="4948"/>
    <cellStyle name="Normal 2 11 2 5" xfId="4949"/>
    <cellStyle name="Normal 2 11 2 5 2" xfId="4950"/>
    <cellStyle name="Normal 2 11 2 5 2 2" xfId="4951"/>
    <cellStyle name="Normal 2 11 2 5 3" xfId="4952"/>
    <cellStyle name="Normal 2 11 2 6" xfId="4953"/>
    <cellStyle name="Normal 2 11 2 6 2" xfId="4954"/>
    <cellStyle name="Normal 2 11 2 7" xfId="4955"/>
    <cellStyle name="Normal 2 11 3" xfId="4956"/>
    <cellStyle name="Normal 2 11 3 2" xfId="4957"/>
    <cellStyle name="Normal 2 11 3 2 2" xfId="4958"/>
    <cellStyle name="Normal 2 11 3 2 2 2" xfId="4959"/>
    <cellStyle name="Normal 2 11 3 2 3" xfId="4960"/>
    <cellStyle name="Normal 2 11 3 3" xfId="4961"/>
    <cellStyle name="Normal 2 11 3 3 2" xfId="4962"/>
    <cellStyle name="Normal 2 11 3 3 2 2" xfId="4963"/>
    <cellStyle name="Normal 2 11 3 3 3" xfId="4964"/>
    <cellStyle name="Normal 2 11 3 4" xfId="4965"/>
    <cellStyle name="Normal 2 11 3 4 2" xfId="4966"/>
    <cellStyle name="Normal 2 11 3 4 2 2" xfId="4967"/>
    <cellStyle name="Normal 2 11 3 4 3" xfId="4968"/>
    <cellStyle name="Normal 2 11 3 5" xfId="4969"/>
    <cellStyle name="Normal 2 11 3 5 2" xfId="4970"/>
    <cellStyle name="Normal 2 11 3 5 2 2" xfId="4971"/>
    <cellStyle name="Normal 2 11 3 5 3" xfId="4972"/>
    <cellStyle name="Normal 2 11 3 6" xfId="4973"/>
    <cellStyle name="Normal 2 11 3 6 2" xfId="4974"/>
    <cellStyle name="Normal 2 11 3 7" xfId="4975"/>
    <cellStyle name="Normal 2 11 4" xfId="4976"/>
    <cellStyle name="Normal 2 11 4 2" xfId="4977"/>
    <cellStyle name="Normal 2 11 4 2 2" xfId="4978"/>
    <cellStyle name="Normal 2 11 4 2 2 2" xfId="4979"/>
    <cellStyle name="Normal 2 11 4 2 3" xfId="4980"/>
    <cellStyle name="Normal 2 11 4 3" xfId="4981"/>
    <cellStyle name="Normal 2 11 4 3 2" xfId="4982"/>
    <cellStyle name="Normal 2 11 4 3 2 2" xfId="4983"/>
    <cellStyle name="Normal 2 11 4 3 3" xfId="4984"/>
    <cellStyle name="Normal 2 11 4 4" xfId="4985"/>
    <cellStyle name="Normal 2 11 4 4 2" xfId="4986"/>
    <cellStyle name="Normal 2 11 4 4 2 2" xfId="4987"/>
    <cellStyle name="Normal 2 11 4 4 3" xfId="4988"/>
    <cellStyle name="Normal 2 11 4 5" xfId="4989"/>
    <cellStyle name="Normal 2 11 4 5 2" xfId="4990"/>
    <cellStyle name="Normal 2 11 4 5 2 2" xfId="4991"/>
    <cellStyle name="Normal 2 11 4 5 3" xfId="4992"/>
    <cellStyle name="Normal 2 11 4 6" xfId="4993"/>
    <cellStyle name="Normal 2 11 4 6 2" xfId="4994"/>
    <cellStyle name="Normal 2 11 4 7" xfId="4995"/>
    <cellStyle name="Normal 2 11 5" xfId="4996"/>
    <cellStyle name="Normal 2 11 5 2" xfId="4997"/>
    <cellStyle name="Normal 2 11 5 2 2" xfId="4998"/>
    <cellStyle name="Normal 2 11 5 3" xfId="4999"/>
    <cellStyle name="Normal 2 11 6" xfId="5000"/>
    <cellStyle name="Normal 2 11 6 2" xfId="5001"/>
    <cellStyle name="Normal 2 11 6 2 2" xfId="5002"/>
    <cellStyle name="Normal 2 11 6 3" xfId="5003"/>
    <cellStyle name="Normal 2 11 7" xfId="5004"/>
    <cellStyle name="Normal 2 11 7 2" xfId="5005"/>
    <cellStyle name="Normal 2 11 7 2 2" xfId="5006"/>
    <cellStyle name="Normal 2 11 7 3" xfId="5007"/>
    <cellStyle name="Normal 2 11 8" xfId="5008"/>
    <cellStyle name="Normal 2 12" xfId="5009"/>
    <cellStyle name="Normal 2 12 2" xfId="5010"/>
    <cellStyle name="Normal 2 12 2 2" xfId="5011"/>
    <cellStyle name="Normal 2 12 2 2 2" xfId="5012"/>
    <cellStyle name="Normal 2 12 2 3" xfId="5013"/>
    <cellStyle name="Normal 2 12 3" xfId="5014"/>
    <cellStyle name="Normal 2 12 3 2" xfId="5015"/>
    <cellStyle name="Normal 2 12 3 2 2" xfId="5016"/>
    <cellStyle name="Normal 2 12 3 3" xfId="5017"/>
    <cellStyle name="Normal 2 12 4" xfId="5018"/>
    <cellStyle name="Normal 2 12 4 2" xfId="5019"/>
    <cellStyle name="Normal 2 12 4 2 2" xfId="5020"/>
    <cellStyle name="Normal 2 12 4 3" xfId="5021"/>
    <cellStyle name="Normal 2 12 5" xfId="5022"/>
    <cellStyle name="Normal 2 12 6" xfId="5023"/>
    <cellStyle name="Normal 2 12 6 2" xfId="5024"/>
    <cellStyle name="Normal 2 12 7" xfId="5025"/>
    <cellStyle name="Normal 2 13" xfId="5026"/>
    <cellStyle name="Normal 2 14" xfId="5027"/>
    <cellStyle name="Normal 2 15" xfId="5028"/>
    <cellStyle name="Normal 2 15 2" xfId="5029"/>
    <cellStyle name="Normal 2 15 3" xfId="5030"/>
    <cellStyle name="Normal 2 16" xfId="5031"/>
    <cellStyle name="Normal 2 16 2" xfId="5032"/>
    <cellStyle name="Normal 2 16 2 2" xfId="5033"/>
    <cellStyle name="Normal 2 16 3" xfId="5034"/>
    <cellStyle name="Normal 2 17" xfId="5035"/>
    <cellStyle name="Normal 2 17 2" xfId="5036"/>
    <cellStyle name="Normal 2 17 2 2" xfId="5037"/>
    <cellStyle name="Normal 2 17 3" xfId="5038"/>
    <cellStyle name="Normal 2 18" xfId="5039"/>
    <cellStyle name="Normal 2 18 2" xfId="5040"/>
    <cellStyle name="Normal 2 18 2 2" xfId="5041"/>
    <cellStyle name="Normal 2 18 3" xfId="5042"/>
    <cellStyle name="Normal 2 19" xfId="5043"/>
    <cellStyle name="Normal 2 2" xfId="5044"/>
    <cellStyle name="Normal 2 2 10" xfId="5045"/>
    <cellStyle name="Normal 2 2 10 2" xfId="5046"/>
    <cellStyle name="Normal 2 2 11" xfId="5047"/>
    <cellStyle name="Normal 2 2 11 2" xfId="5048"/>
    <cellStyle name="Normal 2 2 12" xfId="5049"/>
    <cellStyle name="Normal 2 2 12 2" xfId="5050"/>
    <cellStyle name="Normal 2 2 13" xfId="5051"/>
    <cellStyle name="Normal 2 2 13 2" xfId="5052"/>
    <cellStyle name="Normal 2 2 14" xfId="5053"/>
    <cellStyle name="Normal 2 2 14 2" xfId="5054"/>
    <cellStyle name="Normal 2 2 15" xfId="5055"/>
    <cellStyle name="Normal 2 2 15 2" xfId="5056"/>
    <cellStyle name="Normal 2 2 16" xfId="5057"/>
    <cellStyle name="Normal 2 2 16 2" xfId="5058"/>
    <cellStyle name="Normal 2 2 17" xfId="5059"/>
    <cellStyle name="Normal 2 2 17 2" xfId="5060"/>
    <cellStyle name="Normal 2 2 18" xfId="5061"/>
    <cellStyle name="Normal 2 2 18 2" xfId="5062"/>
    <cellStyle name="Normal 2 2 19" xfId="5063"/>
    <cellStyle name="Normal 2 2 19 2" xfId="5064"/>
    <cellStyle name="Normal 2 2 2" xfId="5065"/>
    <cellStyle name="Normal 2 2 2 2" xfId="5066"/>
    <cellStyle name="Normal 2 2 2 2 2" xfId="5067"/>
    <cellStyle name="Normal 2 2 2 2 2 2" xfId="5068"/>
    <cellStyle name="Normal 2 2 2 2 2 2 2" xfId="5069"/>
    <cellStyle name="Normal 2 2 2 2 2 3" xfId="5070"/>
    <cellStyle name="Normal 2 2 2 2 2 3 2" xfId="5071"/>
    <cellStyle name="Normal 2 2 2 2 2 3 2 2" xfId="5072"/>
    <cellStyle name="Normal 2 2 2 2 2 3 2 2 2" xfId="5073"/>
    <cellStyle name="Normal 2 2 2 2 2 3 2 3" xfId="5074"/>
    <cellStyle name="Normal 2 2 2 2 2 3 3" xfId="5075"/>
    <cellStyle name="Normal 2 2 2 2 2 3 3 2" xfId="5076"/>
    <cellStyle name="Normal 2 2 2 2 2 3 3 2 2" xfId="5077"/>
    <cellStyle name="Normal 2 2 2 2 2 3 3 3" xfId="5078"/>
    <cellStyle name="Normal 2 2 2 2 2 3 4" xfId="5079"/>
    <cellStyle name="Normal 2 2 2 2 2 3 4 2" xfId="5080"/>
    <cellStyle name="Normal 2 2 2 2 2 3 4 2 2" xfId="5081"/>
    <cellStyle name="Normal 2 2 2 2 2 3 4 3" xfId="5082"/>
    <cellStyle name="Normal 2 2 2 2 2 3 5" xfId="5083"/>
    <cellStyle name="Normal 2 2 2 2 2 3 5 2" xfId="5084"/>
    <cellStyle name="Normal 2 2 2 2 2 3 5 2 2" xfId="5085"/>
    <cellStyle name="Normal 2 2 2 2 2 3 5 3" xfId="5086"/>
    <cellStyle name="Normal 2 2 2 2 2 3 6" xfId="5087"/>
    <cellStyle name="Normal 2 2 2 2 2 3 6 2" xfId="5088"/>
    <cellStyle name="Normal 2 2 2 2 2 3 7" xfId="5089"/>
    <cellStyle name="Normal 2 2 2 2 2 4" xfId="5090"/>
    <cellStyle name="Normal 2 2 2 2 2 4 2" xfId="5091"/>
    <cellStyle name="Normal 2 2 2 2 2 4 2 2" xfId="5092"/>
    <cellStyle name="Normal 2 2 2 2 2 4 3" xfId="5093"/>
    <cellStyle name="Normal 2 2 2 2 2 5" xfId="5094"/>
    <cellStyle name="Normal 2 2 2 2 2 5 2" xfId="5095"/>
    <cellStyle name="Normal 2 2 2 2 2 5 2 2" xfId="5096"/>
    <cellStyle name="Normal 2 2 2 2 2 5 3" xfId="5097"/>
    <cellStyle name="Normal 2 2 2 2 2 6" xfId="5098"/>
    <cellStyle name="Normal 2 2 2 2 2 6 2" xfId="5099"/>
    <cellStyle name="Normal 2 2 2 2 2 6 2 2" xfId="5100"/>
    <cellStyle name="Normal 2 2 2 2 2 6 3" xfId="5101"/>
    <cellStyle name="Normal 2 2 2 2 2 7" xfId="5102"/>
    <cellStyle name="Normal 2 2 2 2 2 7 2" xfId="5103"/>
    <cellStyle name="Normal 2 2 2 2 2 7 2 2" xfId="5104"/>
    <cellStyle name="Normal 2 2 2 2 2 7 3" xfId="5105"/>
    <cellStyle name="Normal 2 2 2 2 2 8" xfId="5106"/>
    <cellStyle name="Normal 2 2 2 2 2 8 2" xfId="5107"/>
    <cellStyle name="Normal 2 2 2 2 2 9" xfId="5108"/>
    <cellStyle name="Normal 2 2 2 2 3" xfId="5109"/>
    <cellStyle name="Normal 2 2 2 2 3 2" xfId="5110"/>
    <cellStyle name="Normal 2 2 2 2 4" xfId="5111"/>
    <cellStyle name="Normal 2 2 2 3" xfId="5112"/>
    <cellStyle name="Normal 2 2 2 3 2" xfId="5113"/>
    <cellStyle name="Normal 2 2 2 3 2 2" xfId="5114"/>
    <cellStyle name="Normal 2 2 2 3 2 2 2" xfId="5115"/>
    <cellStyle name="Normal 2 2 2 3 2 2 2 2" xfId="5116"/>
    <cellStyle name="Normal 2 2 2 3 2 2 2 2 2" xfId="5117"/>
    <cellStyle name="Normal 2 2 2 3 2 2 2 3" xfId="5118"/>
    <cellStyle name="Normal 2 2 2 3 2 2 3" xfId="5119"/>
    <cellStyle name="Normal 2 2 2 3 2 2 3 2" xfId="5120"/>
    <cellStyle name="Normal 2 2 2 3 2 2 3 2 2" xfId="5121"/>
    <cellStyle name="Normal 2 2 2 3 2 2 3 3" xfId="5122"/>
    <cellStyle name="Normal 2 2 2 3 2 2 4" xfId="5123"/>
    <cellStyle name="Normal 2 2 2 3 2 2 4 2" xfId="5124"/>
    <cellStyle name="Normal 2 2 2 3 2 2 4 2 2" xfId="5125"/>
    <cellStyle name="Normal 2 2 2 3 2 2 4 3" xfId="5126"/>
    <cellStyle name="Normal 2 2 2 3 2 2 5" xfId="5127"/>
    <cellStyle name="Normal 2 2 2 3 2 2 5 2" xfId="5128"/>
    <cellStyle name="Normal 2 2 2 3 2 2 5 2 2" xfId="5129"/>
    <cellStyle name="Normal 2 2 2 3 2 2 5 3" xfId="5130"/>
    <cellStyle name="Normal 2 2 2 3 2 2 6" xfId="5131"/>
    <cellStyle name="Normal 2 2 2 3 2 2 6 2" xfId="5132"/>
    <cellStyle name="Normal 2 2 2 3 2 2 7" xfId="5133"/>
    <cellStyle name="Normal 2 2 2 3 2 3" xfId="5134"/>
    <cellStyle name="Normal 2 2 2 3 2 3 2" xfId="5135"/>
    <cellStyle name="Normal 2 2 2 3 2 3 2 2" xfId="5136"/>
    <cellStyle name="Normal 2 2 2 3 2 3 3" xfId="5137"/>
    <cellStyle name="Normal 2 2 2 3 2 4" xfId="5138"/>
    <cellStyle name="Normal 2 2 2 3 2 4 2" xfId="5139"/>
    <cellStyle name="Normal 2 2 2 3 2 4 2 2" xfId="5140"/>
    <cellStyle name="Normal 2 2 2 3 2 4 3" xfId="5141"/>
    <cellStyle name="Normal 2 2 2 3 2 5" xfId="5142"/>
    <cellStyle name="Normal 2 2 2 3 2 5 2" xfId="5143"/>
    <cellStyle name="Normal 2 2 2 3 2 5 2 2" xfId="5144"/>
    <cellStyle name="Normal 2 2 2 3 2 5 3" xfId="5145"/>
    <cellStyle name="Normal 2 2 2 3 2 6" xfId="5146"/>
    <cellStyle name="Normal 2 2 2 3 2 6 2" xfId="5147"/>
    <cellStyle name="Normal 2 2 2 3 2 6 2 2" xfId="5148"/>
    <cellStyle name="Normal 2 2 2 3 2 6 3" xfId="5149"/>
    <cellStyle name="Normal 2 2 2 3 2 7" xfId="5150"/>
    <cellStyle name="Normal 2 2 2 3 2 7 2" xfId="5151"/>
    <cellStyle name="Normal 2 2 2 3 2 8" xfId="5152"/>
    <cellStyle name="Normal 2 2 2 3 3" xfId="5153"/>
    <cellStyle name="Normal 2 2 2 4" xfId="5154"/>
    <cellStyle name="Normal 2 2 2 4 2" xfId="5155"/>
    <cellStyle name="Normal 2 2 2 4 2 2" xfId="5156"/>
    <cellStyle name="Normal 2 2 2 4 2 2 2" xfId="5157"/>
    <cellStyle name="Normal 2 2 2 4 2 3" xfId="5158"/>
    <cellStyle name="Normal 2 2 2 4 3" xfId="5159"/>
    <cellStyle name="Normal 2 2 2 4 3 2" xfId="5160"/>
    <cellStyle name="Normal 2 2 2 4 3 2 2" xfId="5161"/>
    <cellStyle name="Normal 2 2 2 4 3 3" xfId="5162"/>
    <cellStyle name="Normal 2 2 2 4 4" xfId="5163"/>
    <cellStyle name="Normal 2 2 2 4 4 2" xfId="5164"/>
    <cellStyle name="Normal 2 2 2 4 4 2 2" xfId="5165"/>
    <cellStyle name="Normal 2 2 2 4 4 3" xfId="5166"/>
    <cellStyle name="Normal 2 2 2 4 5" xfId="5167"/>
    <cellStyle name="Normal 2 2 2 4 5 2" xfId="5168"/>
    <cellStyle name="Normal 2 2 2 4 5 2 2" xfId="5169"/>
    <cellStyle name="Normal 2 2 2 4 5 3" xfId="5170"/>
    <cellStyle name="Normal 2 2 2 4 6" xfId="5171"/>
    <cellStyle name="Normal 2 2 2 4 6 2" xfId="5172"/>
    <cellStyle name="Normal 2 2 2 4 7" xfId="5173"/>
    <cellStyle name="Normal 2 2 20" xfId="5174"/>
    <cellStyle name="Normal 2 2 20 2" xfId="5175"/>
    <cellStyle name="Normal 2 2 21" xfId="5176"/>
    <cellStyle name="Normal 2 2 21 2" xfId="5177"/>
    <cellStyle name="Normal 2 2 22" xfId="5178"/>
    <cellStyle name="Normal 2 2 22 2" xfId="5179"/>
    <cellStyle name="Normal 2 2 23" xfId="5180"/>
    <cellStyle name="Normal 2 2 23 2" xfId="5181"/>
    <cellStyle name="Normal 2 2 24" xfId="5182"/>
    <cellStyle name="Normal 2 2 24 2" xfId="5183"/>
    <cellStyle name="Normal 2 2 25" xfId="5184"/>
    <cellStyle name="Normal 2 2 25 2" xfId="5185"/>
    <cellStyle name="Normal 2 2 26" xfId="5186"/>
    <cellStyle name="Normal 2 2 26 2" xfId="5187"/>
    <cellStyle name="Normal 2 2 27" xfId="5188"/>
    <cellStyle name="Normal 2 2 27 2" xfId="5189"/>
    <cellStyle name="Normal 2 2 27 2 2" xfId="5190"/>
    <cellStyle name="Normal 2 2 27 2 2 2" xfId="5191"/>
    <cellStyle name="Normal 2 2 27 2 3" xfId="5192"/>
    <cellStyle name="Normal 2 2 27 3" xfId="5193"/>
    <cellStyle name="Normal 2 2 27 3 2" xfId="5194"/>
    <cellStyle name="Normal 2 2 27 3 2 2" xfId="5195"/>
    <cellStyle name="Normal 2 2 27 3 3" xfId="5196"/>
    <cellStyle name="Normal 2 2 27 4" xfId="5197"/>
    <cellStyle name="Normal 2 2 27 4 2" xfId="5198"/>
    <cellStyle name="Normal 2 2 27 4 2 2" xfId="5199"/>
    <cellStyle name="Normal 2 2 27 4 3" xfId="5200"/>
    <cellStyle name="Normal 2 2 27 5" xfId="5201"/>
    <cellStyle name="Normal 2 2 27 5 2" xfId="5202"/>
    <cellStyle name="Normal 2 2 27 5 2 2" xfId="5203"/>
    <cellStyle name="Normal 2 2 27 5 3" xfId="5204"/>
    <cellStyle name="Normal 2 2 27 6" xfId="5205"/>
    <cellStyle name="Normal 2 2 27 6 2" xfId="5206"/>
    <cellStyle name="Normal 2 2 27 7" xfId="5207"/>
    <cellStyle name="Normal 2 2 28" xfId="5208"/>
    <cellStyle name="Normal 2 2 3" xfId="5209"/>
    <cellStyle name="Normal 2 2 3 2" xfId="5210"/>
    <cellStyle name="Normal 2 2 3 2 2" xfId="5211"/>
    <cellStyle name="Normal 2 2 3 3" xfId="5212"/>
    <cellStyle name="Normal 2 2 3 3 2" xfId="5213"/>
    <cellStyle name="Normal 2 2 3 3 2 2" xfId="5214"/>
    <cellStyle name="Normal 2 2 3 3 2 2 2" xfId="5215"/>
    <cellStyle name="Normal 2 2 3 3 2 3" xfId="5216"/>
    <cellStyle name="Normal 2 2 3 3 3" xfId="5217"/>
    <cellStyle name="Normal 2 2 3 3 3 2" xfId="5218"/>
    <cellStyle name="Normal 2 2 3 3 3 2 2" xfId="5219"/>
    <cellStyle name="Normal 2 2 3 3 3 3" xfId="5220"/>
    <cellStyle name="Normal 2 2 3 3 4" xfId="5221"/>
    <cellStyle name="Normal 2 2 3 3 4 2" xfId="5222"/>
    <cellStyle name="Normal 2 2 3 3 4 2 2" xfId="5223"/>
    <cellStyle name="Normal 2 2 3 3 4 3" xfId="5224"/>
    <cellStyle name="Normal 2 2 3 3 5" xfId="5225"/>
    <cellStyle name="Normal 2 2 3 3 5 2" xfId="5226"/>
    <cellStyle name="Normal 2 2 3 3 5 2 2" xfId="5227"/>
    <cellStyle name="Normal 2 2 3 3 5 3" xfId="5228"/>
    <cellStyle name="Normal 2 2 3 3 6" xfId="5229"/>
    <cellStyle name="Normal 2 2 3 3 6 2" xfId="5230"/>
    <cellStyle name="Normal 2 2 3 3 7" xfId="5231"/>
    <cellStyle name="Normal 2 2 4" xfId="5232"/>
    <cellStyle name="Normal 2 2 4 2" xfId="5233"/>
    <cellStyle name="Normal 2 2 5" xfId="5234"/>
    <cellStyle name="Normal 2 2 5 2" xfId="5235"/>
    <cellStyle name="Normal 2 2 6" xfId="5236"/>
    <cellStyle name="Normal 2 2 6 2" xfId="5237"/>
    <cellStyle name="Normal 2 2 7" xfId="5238"/>
    <cellStyle name="Normal 2 2 7 2" xfId="5239"/>
    <cellStyle name="Normal 2 2 8" xfId="5240"/>
    <cellStyle name="Normal 2 2 8 2" xfId="5241"/>
    <cellStyle name="Normal 2 2 9" xfId="5242"/>
    <cellStyle name="Normal 2 2 9 2" xfId="5243"/>
    <cellStyle name="Normal 2 2_HYPOTHESES DETAILLEES 19112009 09H00" xfId="5244"/>
    <cellStyle name="Normal 2 20" xfId="5245"/>
    <cellStyle name="Normal 2 3" xfId="5246"/>
    <cellStyle name="Normal 2 3 10" xfId="5247"/>
    <cellStyle name="Normal 2 3 10 2" xfId="5248"/>
    <cellStyle name="Normal 2 3 11" xfId="5249"/>
    <cellStyle name="Normal 2 3 11 2" xfId="5250"/>
    <cellStyle name="Normal 2 3 12" xfId="5251"/>
    <cellStyle name="Normal 2 3 12 2" xfId="5252"/>
    <cellStyle name="Normal 2 3 13" xfId="5253"/>
    <cellStyle name="Normal 2 3 13 2" xfId="5254"/>
    <cellStyle name="Normal 2 3 14" xfId="5255"/>
    <cellStyle name="Normal 2 3 14 2" xfId="5256"/>
    <cellStyle name="Normal 2 3 15" xfId="5257"/>
    <cellStyle name="Normal 2 3 15 2" xfId="5258"/>
    <cellStyle name="Normal 2 3 16" xfId="5259"/>
    <cellStyle name="Normal 2 3 16 2" xfId="5260"/>
    <cellStyle name="Normal 2 3 17" xfId="5261"/>
    <cellStyle name="Normal 2 3 17 2" xfId="5262"/>
    <cellStyle name="Normal 2 3 18" xfId="5263"/>
    <cellStyle name="Normal 2 3 18 2" xfId="5264"/>
    <cellStyle name="Normal 2 3 19" xfId="5265"/>
    <cellStyle name="Normal 2 3 19 2" xfId="5266"/>
    <cellStyle name="Normal 2 3 2" xfId="5267"/>
    <cellStyle name="Normal 2 3 2 2" xfId="5268"/>
    <cellStyle name="Normal 2 3 20" xfId="5269"/>
    <cellStyle name="Normal 2 3 20 2" xfId="5270"/>
    <cellStyle name="Normal 2 3 21" xfId="5271"/>
    <cellStyle name="Normal 2 3 21 2" xfId="5272"/>
    <cellStyle name="Normal 2 3 22" xfId="5273"/>
    <cellStyle name="Normal 2 3 22 2" xfId="5274"/>
    <cellStyle name="Normal 2 3 23" xfId="5275"/>
    <cellStyle name="Normal 2 3 23 2" xfId="5276"/>
    <cellStyle name="Normal 2 3 24" xfId="5277"/>
    <cellStyle name="Normal 2 3 24 2" xfId="5278"/>
    <cellStyle name="Normal 2 3 25" xfId="5279"/>
    <cellStyle name="Normal 2 3 25 2" xfId="5280"/>
    <cellStyle name="Normal 2 3 26" xfId="5281"/>
    <cellStyle name="Normal 2 3 26 2" xfId="5282"/>
    <cellStyle name="Normal 2 3 27" xfId="5283"/>
    <cellStyle name="Normal 2 3 28" xfId="5284"/>
    <cellStyle name="Normal 2 3 3" xfId="5285"/>
    <cellStyle name="Normal 2 3 3 2" xfId="5286"/>
    <cellStyle name="Normal 2 3 4" xfId="5287"/>
    <cellStyle name="Normal 2 3 4 2" xfId="5288"/>
    <cellStyle name="Normal 2 3 5" xfId="5289"/>
    <cellStyle name="Normal 2 3 5 2" xfId="5290"/>
    <cellStyle name="Normal 2 3 6" xfId="5291"/>
    <cellStyle name="Normal 2 3 6 2" xfId="5292"/>
    <cellStyle name="Normal 2 3 7" xfId="5293"/>
    <cellStyle name="Normal 2 3 7 2" xfId="5294"/>
    <cellStyle name="Normal 2 3 8" xfId="5295"/>
    <cellStyle name="Normal 2 3 8 2" xfId="5296"/>
    <cellStyle name="Normal 2 3 9" xfId="5297"/>
    <cellStyle name="Normal 2 3 9 2" xfId="5298"/>
    <cellStyle name="Normal 2 3_HYPOTHESES DETAILLEES 19112009 09H00" xfId="5299"/>
    <cellStyle name="Normal 2 4" xfId="5300"/>
    <cellStyle name="Normal 2 4 10" xfId="5301"/>
    <cellStyle name="Normal 2 4 10 2" xfId="5302"/>
    <cellStyle name="Normal 2 4 11" xfId="5303"/>
    <cellStyle name="Normal 2 4 11 2" xfId="5304"/>
    <cellStyle name="Normal 2 4 12" xfId="5305"/>
    <cellStyle name="Normal 2 4 12 2" xfId="5306"/>
    <cellStyle name="Normal 2 4 13" xfId="5307"/>
    <cellStyle name="Normal 2 4 13 2" xfId="5308"/>
    <cellStyle name="Normal 2 4 14" xfId="5309"/>
    <cellStyle name="Normal 2 4 14 2" xfId="5310"/>
    <cellStyle name="Normal 2 4 15" xfId="5311"/>
    <cellStyle name="Normal 2 4 15 2" xfId="5312"/>
    <cellStyle name="Normal 2 4 16" xfId="5313"/>
    <cellStyle name="Normal 2 4 16 2" xfId="5314"/>
    <cellStyle name="Normal 2 4 17" xfId="5315"/>
    <cellStyle name="Normal 2 4 17 2" xfId="5316"/>
    <cellStyle name="Normal 2 4 18" xfId="5317"/>
    <cellStyle name="Normal 2 4 18 2" xfId="5318"/>
    <cellStyle name="Normal 2 4 19" xfId="5319"/>
    <cellStyle name="Normal 2 4 19 2" xfId="5320"/>
    <cellStyle name="Normal 2 4 2" xfId="5321"/>
    <cellStyle name="Normal 2 4 2 2" xfId="5322"/>
    <cellStyle name="Normal 2 4 2 2 2" xfId="5323"/>
    <cellStyle name="Normal 2 4 2 3" xfId="5324"/>
    <cellStyle name="Normal 2 4 2 3 2" xfId="5325"/>
    <cellStyle name="Normal 2 4 2 3 2 2" xfId="5326"/>
    <cellStyle name="Normal 2 4 2 3 2 2 2" xfId="5327"/>
    <cellStyle name="Normal 2 4 2 3 2 3" xfId="5328"/>
    <cellStyle name="Normal 2 4 2 3 3" xfId="5329"/>
    <cellStyle name="Normal 2 4 2 3 3 2" xfId="5330"/>
    <cellStyle name="Normal 2 4 2 3 3 2 2" xfId="5331"/>
    <cellStyle name="Normal 2 4 2 3 3 3" xfId="5332"/>
    <cellStyle name="Normal 2 4 2 3 4" xfId="5333"/>
    <cellStyle name="Normal 2 4 2 3 4 2" xfId="5334"/>
    <cellStyle name="Normal 2 4 2 3 4 2 2" xfId="5335"/>
    <cellStyle name="Normal 2 4 2 3 4 3" xfId="5336"/>
    <cellStyle name="Normal 2 4 2 3 5" xfId="5337"/>
    <cellStyle name="Normal 2 4 2 3 5 2" xfId="5338"/>
    <cellStyle name="Normal 2 4 2 3 5 2 2" xfId="5339"/>
    <cellStyle name="Normal 2 4 2 3 5 3" xfId="5340"/>
    <cellStyle name="Normal 2 4 2 3 6" xfId="5341"/>
    <cellStyle name="Normal 2 4 2 3 6 2" xfId="5342"/>
    <cellStyle name="Normal 2 4 2 3 7" xfId="5343"/>
    <cellStyle name="Normal 2 4 2 4" xfId="5344"/>
    <cellStyle name="Normal 2 4 2 4 2" xfId="5345"/>
    <cellStyle name="Normal 2 4 2 4 2 2" xfId="5346"/>
    <cellStyle name="Normal 2 4 2 4 3" xfId="5347"/>
    <cellStyle name="Normal 2 4 2 5" xfId="5348"/>
    <cellStyle name="Normal 2 4 2 5 2" xfId="5349"/>
    <cellStyle name="Normal 2 4 2 5 2 2" xfId="5350"/>
    <cellStyle name="Normal 2 4 2 5 3" xfId="5351"/>
    <cellStyle name="Normal 2 4 2 6" xfId="5352"/>
    <cellStyle name="Normal 2 4 2 6 2" xfId="5353"/>
    <cellStyle name="Normal 2 4 2 6 2 2" xfId="5354"/>
    <cellStyle name="Normal 2 4 2 6 3" xfId="5355"/>
    <cellStyle name="Normal 2 4 2 7" xfId="5356"/>
    <cellStyle name="Normal 2 4 2 7 2" xfId="5357"/>
    <cellStyle name="Normal 2 4 2 7 2 2" xfId="5358"/>
    <cellStyle name="Normal 2 4 2 7 3" xfId="5359"/>
    <cellStyle name="Normal 2 4 2 8" xfId="5360"/>
    <cellStyle name="Normal 2 4 2 8 2" xfId="5361"/>
    <cellStyle name="Normal 2 4 2 9" xfId="5362"/>
    <cellStyle name="Normal 2 4 20" xfId="5363"/>
    <cellStyle name="Normal 2 4 20 2" xfId="5364"/>
    <cellStyle name="Normal 2 4 21" xfId="5365"/>
    <cellStyle name="Normal 2 4 21 2" xfId="5366"/>
    <cellStyle name="Normal 2 4 22" xfId="5367"/>
    <cellStyle name="Normal 2 4 22 2" xfId="5368"/>
    <cellStyle name="Normal 2 4 23" xfId="5369"/>
    <cellStyle name="Normal 2 4 23 2" xfId="5370"/>
    <cellStyle name="Normal 2 4 24" xfId="5371"/>
    <cellStyle name="Normal 2 4 24 2" xfId="5372"/>
    <cellStyle name="Normal 2 4 25" xfId="5373"/>
    <cellStyle name="Normal 2 4 25 2" xfId="5374"/>
    <cellStyle name="Normal 2 4 26" xfId="5375"/>
    <cellStyle name="Normal 2 4 26 2" xfId="5376"/>
    <cellStyle name="Normal 2 4 27" xfId="5377"/>
    <cellStyle name="Normal 2 4 3" xfId="5378"/>
    <cellStyle name="Normal 2 4 3 2" xfId="5379"/>
    <cellStyle name="Normal 2 4 4" xfId="5380"/>
    <cellStyle name="Normal 2 4 4 2" xfId="5381"/>
    <cellStyle name="Normal 2 4 5" xfId="5382"/>
    <cellStyle name="Normal 2 4 5 2" xfId="5383"/>
    <cellStyle name="Normal 2 4 6" xfId="5384"/>
    <cellStyle name="Normal 2 4 6 2" xfId="5385"/>
    <cellStyle name="Normal 2 4 7" xfId="5386"/>
    <cellStyle name="Normal 2 4 7 2" xfId="5387"/>
    <cellStyle name="Normal 2 4 8" xfId="5388"/>
    <cellStyle name="Normal 2 4 8 2" xfId="5389"/>
    <cellStyle name="Normal 2 4 9" xfId="5390"/>
    <cellStyle name="Normal 2 4 9 2" xfId="5391"/>
    <cellStyle name="Normal 2 4_HYPOTHESES DETAILLEES 19112009 09H00" xfId="5392"/>
    <cellStyle name="Normal 2 5" xfId="5393"/>
    <cellStyle name="Normal 2 5 10" xfId="5394"/>
    <cellStyle name="Normal 2 5 10 2" xfId="5395"/>
    <cellStyle name="Normal 2 5 11" xfId="5396"/>
    <cellStyle name="Normal 2 5 11 2" xfId="5397"/>
    <cellStyle name="Normal 2 5 12" xfId="5398"/>
    <cellStyle name="Normal 2 5 12 2" xfId="5399"/>
    <cellStyle name="Normal 2 5 13" xfId="5400"/>
    <cellStyle name="Normal 2 5 13 2" xfId="5401"/>
    <cellStyle name="Normal 2 5 14" xfId="5402"/>
    <cellStyle name="Normal 2 5 14 2" xfId="5403"/>
    <cellStyle name="Normal 2 5 15" xfId="5404"/>
    <cellStyle name="Normal 2 5 15 2" xfId="5405"/>
    <cellStyle name="Normal 2 5 16" xfId="5406"/>
    <cellStyle name="Normal 2 5 16 2" xfId="5407"/>
    <cellStyle name="Normal 2 5 17" xfId="5408"/>
    <cellStyle name="Normal 2 5 17 2" xfId="5409"/>
    <cellStyle name="Normal 2 5 18" xfId="5410"/>
    <cellStyle name="Normal 2 5 18 2" xfId="5411"/>
    <cellStyle name="Normal 2 5 19" xfId="5412"/>
    <cellStyle name="Normal 2 5 19 2" xfId="5413"/>
    <cellStyle name="Normal 2 5 2" xfId="5414"/>
    <cellStyle name="Normal 2 5 2 2" xfId="5415"/>
    <cellStyle name="Normal 2 5 2 2 2" xfId="5416"/>
    <cellStyle name="Normal 2 5 2 2 2 2" xfId="5417"/>
    <cellStyle name="Normal 2 5 2 2 2 2 2" xfId="5418"/>
    <cellStyle name="Normal 2 5 2 2 2 3" xfId="5419"/>
    <cellStyle name="Normal 2 5 2 2 3" xfId="5420"/>
    <cellStyle name="Normal 2 5 2 2 3 2" xfId="5421"/>
    <cellStyle name="Normal 2 5 2 2 3 2 2" xfId="5422"/>
    <cellStyle name="Normal 2 5 2 2 3 3" xfId="5423"/>
    <cellStyle name="Normal 2 5 2 2 4" xfId="5424"/>
    <cellStyle name="Normal 2 5 2 2 4 2" xfId="5425"/>
    <cellStyle name="Normal 2 5 2 2 4 2 2" xfId="5426"/>
    <cellStyle name="Normal 2 5 2 2 4 3" xfId="5427"/>
    <cellStyle name="Normal 2 5 2 2 5" xfId="5428"/>
    <cellStyle name="Normal 2 5 2 2 5 2" xfId="5429"/>
    <cellStyle name="Normal 2 5 2 2 5 2 2" xfId="5430"/>
    <cellStyle name="Normal 2 5 2 2 5 3" xfId="5431"/>
    <cellStyle name="Normal 2 5 2 2 6" xfId="5432"/>
    <cellStyle name="Normal 2 5 2 2 6 2" xfId="5433"/>
    <cellStyle name="Normal 2 5 2 2 7" xfId="5434"/>
    <cellStyle name="Normal 2 5 2 3" xfId="5435"/>
    <cellStyle name="Normal 2 5 2 3 2" xfId="5436"/>
    <cellStyle name="Normal 2 5 2 3 2 2" xfId="5437"/>
    <cellStyle name="Normal 2 5 2 3 3" xfId="5438"/>
    <cellStyle name="Normal 2 5 2 4" xfId="5439"/>
    <cellStyle name="Normal 2 5 2 4 2" xfId="5440"/>
    <cellStyle name="Normal 2 5 2 4 2 2" xfId="5441"/>
    <cellStyle name="Normal 2 5 2 4 3" xfId="5442"/>
    <cellStyle name="Normal 2 5 2 5" xfId="5443"/>
    <cellStyle name="Normal 2 5 2 5 2" xfId="5444"/>
    <cellStyle name="Normal 2 5 2 5 2 2" xfId="5445"/>
    <cellStyle name="Normal 2 5 2 5 3" xfId="5446"/>
    <cellStyle name="Normal 2 5 2 6" xfId="5447"/>
    <cellStyle name="Normal 2 5 2 6 2" xfId="5448"/>
    <cellStyle name="Normal 2 5 2 6 2 2" xfId="5449"/>
    <cellStyle name="Normal 2 5 2 6 3" xfId="5450"/>
    <cellStyle name="Normal 2 5 2 7" xfId="5451"/>
    <cellStyle name="Normal 2 5 2 7 2" xfId="5452"/>
    <cellStyle name="Normal 2 5 2 8" xfId="5453"/>
    <cellStyle name="Normal 2 5 20" xfId="5454"/>
    <cellStyle name="Normal 2 5 20 2" xfId="5455"/>
    <cellStyle name="Normal 2 5 21" xfId="5456"/>
    <cellStyle name="Normal 2 5 21 2" xfId="5457"/>
    <cellStyle name="Normal 2 5 22" xfId="5458"/>
    <cellStyle name="Normal 2 5 22 2" xfId="5459"/>
    <cellStyle name="Normal 2 5 23" xfId="5460"/>
    <cellStyle name="Normal 2 5 23 2" xfId="5461"/>
    <cellStyle name="Normal 2 5 24" xfId="5462"/>
    <cellStyle name="Normal 2 5 24 2" xfId="5463"/>
    <cellStyle name="Normal 2 5 25" xfId="5464"/>
    <cellStyle name="Normal 2 5 25 2" xfId="5465"/>
    <cellStyle name="Normal 2 5 26" xfId="5466"/>
    <cellStyle name="Normal 2 5 26 2" xfId="5467"/>
    <cellStyle name="Normal 2 5 27" xfId="5468"/>
    <cellStyle name="Normal 2 5 3" xfId="5469"/>
    <cellStyle name="Normal 2 5 3 2" xfId="5470"/>
    <cellStyle name="Normal 2 5 4" xfId="5471"/>
    <cellStyle name="Normal 2 5 4 2" xfId="5472"/>
    <cellStyle name="Normal 2 5 5" xfId="5473"/>
    <cellStyle name="Normal 2 5 5 2" xfId="5474"/>
    <cellStyle name="Normal 2 5 6" xfId="5475"/>
    <cellStyle name="Normal 2 5 6 2" xfId="5476"/>
    <cellStyle name="Normal 2 5 7" xfId="5477"/>
    <cellStyle name="Normal 2 5 7 2" xfId="5478"/>
    <cellStyle name="Normal 2 5 8" xfId="5479"/>
    <cellStyle name="Normal 2 5 8 2" xfId="5480"/>
    <cellStyle name="Normal 2 5 9" xfId="5481"/>
    <cellStyle name="Normal 2 5 9 2" xfId="5482"/>
    <cellStyle name="Normal 2 5_HYPOTHESES DETAILLEES 19112009 09H00" xfId="5483"/>
    <cellStyle name="Normal 2 6" xfId="5484"/>
    <cellStyle name="Normal 2 6 10" xfId="5485"/>
    <cellStyle name="Normal 2 6 10 2" xfId="5486"/>
    <cellStyle name="Normal 2 6 11" xfId="5487"/>
    <cellStyle name="Normal 2 6 11 2" xfId="5488"/>
    <cellStyle name="Normal 2 6 12" xfId="5489"/>
    <cellStyle name="Normal 2 6 12 2" xfId="5490"/>
    <cellStyle name="Normal 2 6 13" xfId="5491"/>
    <cellStyle name="Normal 2 6 13 2" xfId="5492"/>
    <cellStyle name="Normal 2 6 14" xfId="5493"/>
    <cellStyle name="Normal 2 6 14 2" xfId="5494"/>
    <cellStyle name="Normal 2 6 15" xfId="5495"/>
    <cellStyle name="Normal 2 6 15 2" xfId="5496"/>
    <cellStyle name="Normal 2 6 16" xfId="5497"/>
    <cellStyle name="Normal 2 6 16 2" xfId="5498"/>
    <cellStyle name="Normal 2 6 17" xfId="5499"/>
    <cellStyle name="Normal 2 6 17 2" xfId="5500"/>
    <cellStyle name="Normal 2 6 18" xfId="5501"/>
    <cellStyle name="Normal 2 6 18 2" xfId="5502"/>
    <cellStyle name="Normal 2 6 19" xfId="5503"/>
    <cellStyle name="Normal 2 6 19 2" xfId="5504"/>
    <cellStyle name="Normal 2 6 2" xfId="5505"/>
    <cellStyle name="Normal 2 6 2 2" xfId="5506"/>
    <cellStyle name="Normal 2 6 20" xfId="5507"/>
    <cellStyle name="Normal 2 6 20 2" xfId="5508"/>
    <cellStyle name="Normal 2 6 21" xfId="5509"/>
    <cellStyle name="Normal 2 6 21 2" xfId="5510"/>
    <cellStyle name="Normal 2 6 22" xfId="5511"/>
    <cellStyle name="Normal 2 6 22 2" xfId="5512"/>
    <cellStyle name="Normal 2 6 23" xfId="5513"/>
    <cellStyle name="Normal 2 6 23 2" xfId="5514"/>
    <cellStyle name="Normal 2 6 24" xfId="5515"/>
    <cellStyle name="Normal 2 6 24 2" xfId="5516"/>
    <cellStyle name="Normal 2 6 25" xfId="5517"/>
    <cellStyle name="Normal 2 6 25 2" xfId="5518"/>
    <cellStyle name="Normal 2 6 26" xfId="5519"/>
    <cellStyle name="Normal 2 6 26 2" xfId="5520"/>
    <cellStyle name="Normal 2 6 27" xfId="5521"/>
    <cellStyle name="Normal 2 6 3" xfId="5522"/>
    <cellStyle name="Normal 2 6 3 2" xfId="5523"/>
    <cellStyle name="Normal 2 6 4" xfId="5524"/>
    <cellStyle name="Normal 2 6 4 2" xfId="5525"/>
    <cellStyle name="Normal 2 6 5" xfId="5526"/>
    <cellStyle name="Normal 2 6 5 2" xfId="5527"/>
    <cellStyle name="Normal 2 6 6" xfId="5528"/>
    <cellStyle name="Normal 2 6 6 2" xfId="5529"/>
    <cellStyle name="Normal 2 6 7" xfId="5530"/>
    <cellStyle name="Normal 2 6 7 2" xfId="5531"/>
    <cellStyle name="Normal 2 6 8" xfId="5532"/>
    <cellStyle name="Normal 2 6 8 2" xfId="5533"/>
    <cellStyle name="Normal 2 6 9" xfId="5534"/>
    <cellStyle name="Normal 2 6 9 2" xfId="5535"/>
    <cellStyle name="Normal 2 6_HYPOTHESES DETAILLEES 19112009 09H00" xfId="5536"/>
    <cellStyle name="Normal 2 7" xfId="5537"/>
    <cellStyle name="Normal 2 7 2" xfId="5538"/>
    <cellStyle name="Normal 2 8" xfId="5539"/>
    <cellStyle name="Normal 2 9" xfId="5540"/>
    <cellStyle name="Normal 2_21 mai09 Budget VIH RDC R8  " xfId="5541"/>
    <cellStyle name="Normal 20" xfId="5542"/>
    <cellStyle name="Normal 20 2" xfId="5543"/>
    <cellStyle name="Normal 20 2 2" xfId="5544"/>
    <cellStyle name="Normal 20 2 2 2" xfId="5545"/>
    <cellStyle name="Normal 20 2 2 2 2" xfId="5546"/>
    <cellStyle name="Normal 20 2 2 3" xfId="5547"/>
    <cellStyle name="Normal 20 2 3" xfId="5548"/>
    <cellStyle name="Normal 20 2 3 2" xfId="5549"/>
    <cellStyle name="Normal 20 2 3 2 2" xfId="5550"/>
    <cellStyle name="Normal 20 2 3 3" xfId="5551"/>
    <cellStyle name="Normal 20 2 4" xfId="5552"/>
    <cellStyle name="Normal 20 2 4 2" xfId="5553"/>
    <cellStyle name="Normal 20 2 4 2 2" xfId="5554"/>
    <cellStyle name="Normal 20 2 4 3" xfId="5555"/>
    <cellStyle name="Normal 20 2 5" xfId="5556"/>
    <cellStyle name="Normal 20 2 5 2" xfId="5557"/>
    <cellStyle name="Normal 20 2 5 2 2" xfId="5558"/>
    <cellStyle name="Normal 20 2 5 3" xfId="5559"/>
    <cellStyle name="Normal 20 2 6" xfId="5560"/>
    <cellStyle name="Normal 20 2 6 2" xfId="5561"/>
    <cellStyle name="Normal 20 2 7" xfId="5562"/>
    <cellStyle name="Normal 20 3" xfId="5563"/>
    <cellStyle name="Normal 20 4" xfId="5564"/>
    <cellStyle name="Normal 20 4 2" xfId="5565"/>
    <cellStyle name="Normal 20 4 2 2" xfId="5566"/>
    <cellStyle name="Normal 20 4 3" xfId="5567"/>
    <cellStyle name="Normal 20 5" xfId="5568"/>
    <cellStyle name="Normal 20 5 2" xfId="5569"/>
    <cellStyle name="Normal 21" xfId="5570"/>
    <cellStyle name="Normal 21 2" xfId="5571"/>
    <cellStyle name="Normal 21 2 2" xfId="5572"/>
    <cellStyle name="Normal 21 2 3" xfId="5573"/>
    <cellStyle name="Normal 21 2 3 2" xfId="5574"/>
    <cellStyle name="Normal 21 2 3 2 2" xfId="5575"/>
    <cellStyle name="Normal 21 2 3 3" xfId="5576"/>
    <cellStyle name="Normal 21 2 4" xfId="5577"/>
    <cellStyle name="Normal 21 2 4 2" xfId="5578"/>
    <cellStyle name="Normal 21 2 4 2 2" xfId="5579"/>
    <cellStyle name="Normal 21 2 4 3" xfId="5580"/>
    <cellStyle name="Normal 21 2 5" xfId="5581"/>
    <cellStyle name="Normal 21 2 5 2" xfId="5582"/>
    <cellStyle name="Normal 21 3" xfId="5583"/>
    <cellStyle name="Normal 21 4" xfId="5584"/>
    <cellStyle name="Normal 21 4 2" xfId="5585"/>
    <cellStyle name="Normal 21 4 2 2" xfId="5586"/>
    <cellStyle name="Normal 21 4 3" xfId="5587"/>
    <cellStyle name="Normal 21 5" xfId="5588"/>
    <cellStyle name="Normal 21 5 2" xfId="5589"/>
    <cellStyle name="Normal 21 5 2 2" xfId="5590"/>
    <cellStyle name="Normal 21 5 3" xfId="5591"/>
    <cellStyle name="Normal 21 6" xfId="5592"/>
    <cellStyle name="Normal 21 6 2" xfId="5593"/>
    <cellStyle name="Normal 22" xfId="5594"/>
    <cellStyle name="Normal 22 2" xfId="5595"/>
    <cellStyle name="Normal 22 2 2" xfId="5596"/>
    <cellStyle name="Normal 22 2 2 2" xfId="5597"/>
    <cellStyle name="Normal 22 2 2 2 2" xfId="5598"/>
    <cellStyle name="Normal 22 2 2 3" xfId="5599"/>
    <cellStyle name="Normal 22 2 3" xfId="5600"/>
    <cellStyle name="Normal 22 2 3 2" xfId="5601"/>
    <cellStyle name="Normal 22 2 3 2 2" xfId="5602"/>
    <cellStyle name="Normal 22 2 3 3" xfId="5603"/>
    <cellStyle name="Normal 22 2 4" xfId="5604"/>
    <cellStyle name="Normal 22 2 4 2" xfId="5605"/>
    <cellStyle name="Normal 22 2 4 2 2" xfId="5606"/>
    <cellStyle name="Normal 22 2 4 3" xfId="5607"/>
    <cellStyle name="Normal 22 2 5" xfId="5608"/>
    <cellStyle name="Normal 22 2 5 2" xfId="5609"/>
    <cellStyle name="Normal 22 2 5 2 2" xfId="5610"/>
    <cellStyle name="Normal 22 2 5 3" xfId="5611"/>
    <cellStyle name="Normal 22 2 6" xfId="5612"/>
    <cellStyle name="Normal 22 2 6 2" xfId="5613"/>
    <cellStyle name="Normal 22 2 7" xfId="5614"/>
    <cellStyle name="Normal 22 3" xfId="5615"/>
    <cellStyle name="Normal 22 4" xfId="5616"/>
    <cellStyle name="Normal 22 4 2" xfId="5617"/>
    <cellStyle name="Normal 22 4 2 2" xfId="5618"/>
    <cellStyle name="Normal 22 4 3" xfId="5619"/>
    <cellStyle name="Normal 22 5" xfId="5620"/>
    <cellStyle name="Normal 22 5 2" xfId="5621"/>
    <cellStyle name="Normal 23" xfId="5622"/>
    <cellStyle name="Normal 23 2" xfId="5623"/>
    <cellStyle name="Normal 23 2 2" xfId="5624"/>
    <cellStyle name="Normal 23 2 2 2" xfId="5625"/>
    <cellStyle name="Normal 23 2 2 2 2" xfId="5626"/>
    <cellStyle name="Normal 23 2 2 3" xfId="5627"/>
    <cellStyle name="Normal 23 2 3" xfId="5628"/>
    <cellStyle name="Normal 23 2 3 2" xfId="5629"/>
    <cellStyle name="Normal 23 2 3 2 2" xfId="5630"/>
    <cellStyle name="Normal 23 2 3 3" xfId="5631"/>
    <cellStyle name="Normal 23 2 4" xfId="5632"/>
    <cellStyle name="Normal 23 2 4 2" xfId="5633"/>
    <cellStyle name="Normal 23 2 4 2 2" xfId="5634"/>
    <cellStyle name="Normal 23 2 4 3" xfId="5635"/>
    <cellStyle name="Normal 23 2 5" xfId="5636"/>
    <cellStyle name="Normal 23 2 5 2" xfId="5637"/>
    <cellStyle name="Normal 23 2 5 2 2" xfId="5638"/>
    <cellStyle name="Normal 23 2 5 3" xfId="5639"/>
    <cellStyle name="Normal 23 2 6" xfId="5640"/>
    <cellStyle name="Normal 23 2 6 2" xfId="5641"/>
    <cellStyle name="Normal 23 2 7" xfId="5642"/>
    <cellStyle name="Normal 23 3" xfId="5643"/>
    <cellStyle name="Normal 23 3 2" xfId="5644"/>
    <cellStyle name="Normal 23 4" xfId="5645"/>
    <cellStyle name="Normal 23 4 2" xfId="5646"/>
    <cellStyle name="Normal 23 4 2 2" xfId="5647"/>
    <cellStyle name="Normal 23 4 3" xfId="5648"/>
    <cellStyle name="Normal 23 5" xfId="5649"/>
    <cellStyle name="Normal 23 5 2" xfId="5650"/>
    <cellStyle name="Normal 23 5 2 2" xfId="5651"/>
    <cellStyle name="Normal 23 5 3" xfId="5652"/>
    <cellStyle name="Normal 23 6" xfId="5653"/>
    <cellStyle name="Normal 23 6 2" xfId="5654"/>
    <cellStyle name="Normal 23 6 2 2" xfId="5655"/>
    <cellStyle name="Normal 23 6 3" xfId="5656"/>
    <cellStyle name="Normal 23 7" xfId="5657"/>
    <cellStyle name="Normal 23 7 2" xfId="5658"/>
    <cellStyle name="Normal 24" xfId="5659"/>
    <cellStyle name="Normal 24 2" xfId="5660"/>
    <cellStyle name="Normal 24 2 2" xfId="5661"/>
    <cellStyle name="Normal 24 3" xfId="5662"/>
    <cellStyle name="Normal 25" xfId="5663"/>
    <cellStyle name="Normal 25 2" xfId="5664"/>
    <cellStyle name="Normal 26" xfId="5665"/>
    <cellStyle name="Normal 26 2" xfId="5666"/>
    <cellStyle name="Normal 26_BUDGET malaria round 10 PR- SANRU Final 15 sept 11 reviewed 131011-wn" xfId="5667"/>
    <cellStyle name="Normal 27" xfId="5668"/>
    <cellStyle name="Normal 27 2" xfId="5669"/>
    <cellStyle name="Normal 28" xfId="5670"/>
    <cellStyle name="Normal 28 2" xfId="5671"/>
    <cellStyle name="Normal 28 2 2" xfId="5672"/>
    <cellStyle name="Normal 28 2 2 2" xfId="5673"/>
    <cellStyle name="Normal 28 2 2 2 2" xfId="5674"/>
    <cellStyle name="Normal 28 2 2 3" xfId="5675"/>
    <cellStyle name="Normal 28 2 3" xfId="5676"/>
    <cellStyle name="Normal 28 2 3 2" xfId="5677"/>
    <cellStyle name="Normal 28 2 3 2 2" xfId="5678"/>
    <cellStyle name="Normal 28 2 3 3" xfId="5679"/>
    <cellStyle name="Normal 28 2 4" xfId="5680"/>
    <cellStyle name="Normal 28 2 4 2" xfId="5681"/>
    <cellStyle name="Normal 28 2 4 2 2" xfId="5682"/>
    <cellStyle name="Normal 28 2 4 3" xfId="5683"/>
    <cellStyle name="Normal 28 2 5" xfId="5684"/>
    <cellStyle name="Normal 28 2 5 2" xfId="5685"/>
    <cellStyle name="Normal 28 2 5 2 2" xfId="5686"/>
    <cellStyle name="Normal 28 2 5 3" xfId="5687"/>
    <cellStyle name="Normal 28 2 6" xfId="5688"/>
    <cellStyle name="Normal 28 2 6 2" xfId="5689"/>
    <cellStyle name="Normal 28 2 7" xfId="5690"/>
    <cellStyle name="Normal 28 3" xfId="5691"/>
    <cellStyle name="Normal 28 3 2" xfId="5692"/>
    <cellStyle name="Normal 28 3 2 2" xfId="5693"/>
    <cellStyle name="Normal 28 3 2 2 2" xfId="5694"/>
    <cellStyle name="Normal 28 3 2 3" xfId="5695"/>
    <cellStyle name="Normal 28 3 3" xfId="5696"/>
    <cellStyle name="Normal 28 3 3 2" xfId="5697"/>
    <cellStyle name="Normal 28 3 3 2 2" xfId="5698"/>
    <cellStyle name="Normal 28 3 3 3" xfId="5699"/>
    <cellStyle name="Normal 28 3 4" xfId="5700"/>
    <cellStyle name="Normal 28 3 4 2" xfId="5701"/>
    <cellStyle name="Normal 28 3 4 2 2" xfId="5702"/>
    <cellStyle name="Normal 28 3 4 3" xfId="5703"/>
    <cellStyle name="Normal 28 3 5" xfId="5704"/>
    <cellStyle name="Normal 28 3 5 2" xfId="5705"/>
    <cellStyle name="Normal 28 3 5 2 2" xfId="5706"/>
    <cellStyle name="Normal 28 3 5 3" xfId="5707"/>
    <cellStyle name="Normal 28 3 6" xfId="5708"/>
    <cellStyle name="Normal 28 3 6 2" xfId="5709"/>
    <cellStyle name="Normal 28 3 7" xfId="5710"/>
    <cellStyle name="Normal 28 4" xfId="5711"/>
    <cellStyle name="Normal 28 4 2" xfId="5712"/>
    <cellStyle name="Normal 28 4 2 2" xfId="5713"/>
    <cellStyle name="Normal 28 4 3" xfId="5714"/>
    <cellStyle name="Normal 28 5" xfId="5715"/>
    <cellStyle name="Normal 28 5 2" xfId="5716"/>
    <cellStyle name="Normal 28 5 2 2" xfId="5717"/>
    <cellStyle name="Normal 28 5 3" xfId="5718"/>
    <cellStyle name="Normal 28 6" xfId="5719"/>
    <cellStyle name="Normal 28 6 2" xfId="5720"/>
    <cellStyle name="Normal 28 6 2 2" xfId="5721"/>
    <cellStyle name="Normal 28 6 3" xfId="5722"/>
    <cellStyle name="Normal 28 7" xfId="5723"/>
    <cellStyle name="Normal 28 7 2" xfId="5724"/>
    <cellStyle name="Normal 28 7 2 2" xfId="5725"/>
    <cellStyle name="Normal 28 7 3" xfId="5726"/>
    <cellStyle name="Normal 28 8" xfId="5727"/>
    <cellStyle name="Normal 28 8 2" xfId="5728"/>
    <cellStyle name="Normal 28 9" xfId="5729"/>
    <cellStyle name="Normal 29" xfId="5730"/>
    <cellStyle name="Normal 29 10" xfId="5731"/>
    <cellStyle name="Normal 29 10 2" xfId="5732"/>
    <cellStyle name="Normal 29 11" xfId="5733"/>
    <cellStyle name="Normal 29 11 2" xfId="5734"/>
    <cellStyle name="Normal 29 12" xfId="5735"/>
    <cellStyle name="Normal 29 2" xfId="5736"/>
    <cellStyle name="Normal 29 2 2" xfId="5737"/>
    <cellStyle name="Normal 29 2 2 2" xfId="5738"/>
    <cellStyle name="Normal 29 2 2 2 2" xfId="5739"/>
    <cellStyle name="Normal 29 2 2 3" xfId="5740"/>
    <cellStyle name="Normal 29 2 3" xfId="5741"/>
    <cellStyle name="Normal 29 2 3 2" xfId="5742"/>
    <cellStyle name="Normal 29 2 3 2 2" xfId="5743"/>
    <cellStyle name="Normal 29 2 3 3" xfId="5744"/>
    <cellStyle name="Normal 29 2 4" xfId="5745"/>
    <cellStyle name="Normal 29 2 4 2" xfId="5746"/>
    <cellStyle name="Normal 29 2 4 2 2" xfId="5747"/>
    <cellStyle name="Normal 29 2 4 3" xfId="5748"/>
    <cellStyle name="Normal 29 2 5" xfId="5749"/>
    <cellStyle name="Normal 29 2 5 2" xfId="5750"/>
    <cellStyle name="Normal 29 2 5 2 2" xfId="5751"/>
    <cellStyle name="Normal 29 2 5 3" xfId="5752"/>
    <cellStyle name="Normal 29 2 6" xfId="5753"/>
    <cellStyle name="Normal 29 2 6 2" xfId="5754"/>
    <cellStyle name="Normal 29 2 7" xfId="5755"/>
    <cellStyle name="Normal 29 2 8" xfId="5756"/>
    <cellStyle name="Normal 29 3" xfId="5757"/>
    <cellStyle name="Normal 29 3 2" xfId="5758"/>
    <cellStyle name="Normal 29 3 2 2" xfId="5759"/>
    <cellStyle name="Normal 29 3 2 2 2" xfId="5760"/>
    <cellStyle name="Normal 29 3 2 3" xfId="5761"/>
    <cellStyle name="Normal 29 3 3" xfId="5762"/>
    <cellStyle name="Normal 29 3 3 2" xfId="5763"/>
    <cellStyle name="Normal 29 3 3 2 2" xfId="5764"/>
    <cellStyle name="Normal 29 3 3 3" xfId="5765"/>
    <cellStyle name="Normal 29 3 4" xfId="5766"/>
    <cellStyle name="Normal 29 3 4 2" xfId="5767"/>
    <cellStyle name="Normal 29 3 4 2 2" xfId="5768"/>
    <cellStyle name="Normal 29 3 4 3" xfId="5769"/>
    <cellStyle name="Normal 29 3 5" xfId="5770"/>
    <cellStyle name="Normal 29 3 5 2" xfId="5771"/>
    <cellStyle name="Normal 29 3 5 2 2" xfId="5772"/>
    <cellStyle name="Normal 29 3 5 3" xfId="5773"/>
    <cellStyle name="Normal 29 3 6" xfId="5774"/>
    <cellStyle name="Normal 29 3 6 2" xfId="5775"/>
    <cellStyle name="Normal 29 3 7" xfId="5776"/>
    <cellStyle name="Normal 29 4" xfId="5777"/>
    <cellStyle name="Normal 29 4 2" xfId="5778"/>
    <cellStyle name="Normal 29 4 2 2" xfId="5779"/>
    <cellStyle name="Normal 29 4 2 2 2" xfId="5780"/>
    <cellStyle name="Normal 29 4 2 3" xfId="5781"/>
    <cellStyle name="Normal 29 4 3" xfId="5782"/>
    <cellStyle name="Normal 29 4 3 2" xfId="5783"/>
    <cellStyle name="Normal 29 4 3 2 2" xfId="5784"/>
    <cellStyle name="Normal 29 4 3 3" xfId="5785"/>
    <cellStyle name="Normal 29 4 4" xfId="5786"/>
    <cellStyle name="Normal 29 4 4 2" xfId="5787"/>
    <cellStyle name="Normal 29 4 4 2 2" xfId="5788"/>
    <cellStyle name="Normal 29 4 4 3" xfId="5789"/>
    <cellStyle name="Normal 29 4 5" xfId="5790"/>
    <cellStyle name="Normal 29 4 5 2" xfId="5791"/>
    <cellStyle name="Normal 29 4 5 2 2" xfId="5792"/>
    <cellStyle name="Normal 29 4 5 3" xfId="5793"/>
    <cellStyle name="Normal 29 4 6" xfId="5794"/>
    <cellStyle name="Normal 29 4 6 2" xfId="5795"/>
    <cellStyle name="Normal 29 4 7" xfId="5796"/>
    <cellStyle name="Normal 29 5" xfId="5797"/>
    <cellStyle name="Normal 29 5 2" xfId="5798"/>
    <cellStyle name="Normal 29 5 2 2" xfId="5799"/>
    <cellStyle name="Normal 29 5 2 2 2" xfId="5800"/>
    <cellStyle name="Normal 29 5 2 2 2 2" xfId="5801"/>
    <cellStyle name="Normal 29 5 2 2 3" xfId="5802"/>
    <cellStyle name="Normal 29 5 2 3" xfId="5803"/>
    <cellStyle name="Normal 29 5 2 3 2" xfId="5804"/>
    <cellStyle name="Normal 29 5 2 4" xfId="5805"/>
    <cellStyle name="Normal 29 5 3" xfId="5806"/>
    <cellStyle name="Normal 29 5 3 2" xfId="5807"/>
    <cellStyle name="Normal 29 5 3 2 2" xfId="5808"/>
    <cellStyle name="Normal 29 5 3 3" xfId="5809"/>
    <cellStyle name="Normal 29 5 4" xfId="5810"/>
    <cellStyle name="Normal 29 5 4 2" xfId="5811"/>
    <cellStyle name="Normal 29 5 4 2 2" xfId="5812"/>
    <cellStyle name="Normal 29 5 4 2 2 2" xfId="5813"/>
    <cellStyle name="Normal 29 5 4 2 3" xfId="5814"/>
    <cellStyle name="Normal 29 5 4 3" xfId="5815"/>
    <cellStyle name="Normal 29 5 4 3 2" xfId="5816"/>
    <cellStyle name="Normal 29 5 4 3 2 2" xfId="5817"/>
    <cellStyle name="Normal 29 5 4 3 3" xfId="5818"/>
    <cellStyle name="Normal 29 5 4 4" xfId="5819"/>
    <cellStyle name="Normal 29 5 4 4 2" xfId="5820"/>
    <cellStyle name="Normal 29 5 4 5" xfId="5821"/>
    <cellStyle name="Normal 29 5 5" xfId="5822"/>
    <cellStyle name="Normal 29 5 5 2" xfId="5823"/>
    <cellStyle name="Normal 29 5 5 2 2" xfId="5824"/>
    <cellStyle name="Normal 29 5 5 3" xfId="5825"/>
    <cellStyle name="Normal 29 5 6" xfId="5826"/>
    <cellStyle name="Normal 29 5 6 2" xfId="5827"/>
    <cellStyle name="Normal 29 5 6 2 2" xfId="5828"/>
    <cellStyle name="Normal 29 5 6 3" xfId="5829"/>
    <cellStyle name="Normal 29 5 7" xfId="5830"/>
    <cellStyle name="Normal 29 5 7 2" xfId="5831"/>
    <cellStyle name="Normal 29 5 8" xfId="5832"/>
    <cellStyle name="Normal 29 5 9" xfId="5833"/>
    <cellStyle name="Normal 29 6" xfId="5834"/>
    <cellStyle name="Normal 29 6 2" xfId="5835"/>
    <cellStyle name="Normal 29 6 2 2" xfId="5836"/>
    <cellStyle name="Normal 29 6 3" xfId="5837"/>
    <cellStyle name="Normal 29 7" xfId="5838"/>
    <cellStyle name="Normal 29 7 2" xfId="5839"/>
    <cellStyle name="Normal 29 7 2 2" xfId="5840"/>
    <cellStyle name="Normal 29 7 3" xfId="5841"/>
    <cellStyle name="Normal 29 8" xfId="5842"/>
    <cellStyle name="Normal 29 8 2" xfId="5843"/>
    <cellStyle name="Normal 29 8 2 2" xfId="5844"/>
    <cellStyle name="Normal 29 8 2 2 2" xfId="5845"/>
    <cellStyle name="Normal 29 8 2 3" xfId="5846"/>
    <cellStyle name="Normal 29 8 3" xfId="5847"/>
    <cellStyle name="Normal 29 8 3 2" xfId="5848"/>
    <cellStyle name="Normal 29 8 4" xfId="5849"/>
    <cellStyle name="Normal 29 9" xfId="5850"/>
    <cellStyle name="Normal 29 9 2" xfId="5851"/>
    <cellStyle name="Normal 29 9 2 2" xfId="5852"/>
    <cellStyle name="Normal 29 9 3" xfId="5853"/>
    <cellStyle name="Normal 3" xfId="2"/>
    <cellStyle name="Normal 3 10" xfId="5854"/>
    <cellStyle name="Normal 3 10 2" xfId="5855"/>
    <cellStyle name="Normal 3 10 3" xfId="5856"/>
    <cellStyle name="Normal 3 10 3 2" xfId="5857"/>
    <cellStyle name="Normal 3 10 3 2 2" xfId="5858"/>
    <cellStyle name="Normal 3 10 3 3" xfId="5859"/>
    <cellStyle name="Normal 3 10 4" xfId="5860"/>
    <cellStyle name="Normal 3 10 4 2" xfId="5861"/>
    <cellStyle name="Normal 3 10 4 2 2" xfId="5862"/>
    <cellStyle name="Normal 3 10 4 3" xfId="5863"/>
    <cellStyle name="Normal 3 10 5" xfId="5864"/>
    <cellStyle name="Normal 3 10 5 2" xfId="5865"/>
    <cellStyle name="Normal 3 10 5 2 2" xfId="5866"/>
    <cellStyle name="Normal 3 10 5 3" xfId="5867"/>
    <cellStyle name="Normal 3 10 6" xfId="5868"/>
    <cellStyle name="Normal 3 10 6 2" xfId="5869"/>
    <cellStyle name="Normal 3 10 6 2 2" xfId="5870"/>
    <cellStyle name="Normal 3 10 6 3" xfId="5871"/>
    <cellStyle name="Normal 3 10 7" xfId="5872"/>
    <cellStyle name="Normal 3 10 7 2" xfId="5873"/>
    <cellStyle name="Normal 3 10 8" xfId="5874"/>
    <cellStyle name="Normal 3 10 9" xfId="6"/>
    <cellStyle name="Normal 3 11" xfId="5875"/>
    <cellStyle name="Normal 3 11 2" xfId="5876"/>
    <cellStyle name="Normal 3 11 3" xfId="5877"/>
    <cellStyle name="Normal 3 11 3 2" xfId="5878"/>
    <cellStyle name="Normal 3 11 3 2 2" xfId="5879"/>
    <cellStyle name="Normal 3 11 3 3" xfId="5880"/>
    <cellStyle name="Normal 3 11 4" xfId="5881"/>
    <cellStyle name="Normal 3 11 4 2" xfId="5882"/>
    <cellStyle name="Normal 3 11 4 2 2" xfId="5883"/>
    <cellStyle name="Normal 3 11 4 3" xfId="5884"/>
    <cellStyle name="Normal 3 11 5" xfId="5885"/>
    <cellStyle name="Normal 3 11 5 2" xfId="5886"/>
    <cellStyle name="Normal 3 11 5 2 2" xfId="5887"/>
    <cellStyle name="Normal 3 11 5 3" xfId="5888"/>
    <cellStyle name="Normal 3 11 6" xfId="5889"/>
    <cellStyle name="Normal 3 11 6 2" xfId="5890"/>
    <cellStyle name="Normal 3 11 6 2 2" xfId="5891"/>
    <cellStyle name="Normal 3 11 6 3" xfId="5892"/>
    <cellStyle name="Normal 3 11 7" xfId="5893"/>
    <cellStyle name="Normal 3 11 7 2" xfId="5894"/>
    <cellStyle name="Normal 3 11 8" xfId="5895"/>
    <cellStyle name="Normal 3 12" xfId="5896"/>
    <cellStyle name="Normal 3 13" xfId="5897"/>
    <cellStyle name="Normal 3 13 2" xfId="5898"/>
    <cellStyle name="Normal 3 13 2 2" xfId="5899"/>
    <cellStyle name="Normal 3 13 2 2 2" xfId="5900"/>
    <cellStyle name="Normal 3 13 2 3" xfId="5901"/>
    <cellStyle name="Normal 3 13 3" xfId="5902"/>
    <cellStyle name="Normal 3 13 3 2" xfId="5903"/>
    <cellStyle name="Normal 3 13 3 2 2" xfId="5904"/>
    <cellStyle name="Normal 3 13 3 3" xfId="5905"/>
    <cellStyle name="Normal 3 13 4" xfId="5906"/>
    <cellStyle name="Normal 3 13 4 2" xfId="5907"/>
    <cellStyle name="Normal 3 13 4 2 2" xfId="5908"/>
    <cellStyle name="Normal 3 13 4 3" xfId="5909"/>
    <cellStyle name="Normal 3 13 5" xfId="5910"/>
    <cellStyle name="Normal 3 13 5 2" xfId="5911"/>
    <cellStyle name="Normal 3 13 5 2 2" xfId="5912"/>
    <cellStyle name="Normal 3 13 5 3" xfId="5913"/>
    <cellStyle name="Normal 3 13 6" xfId="5914"/>
    <cellStyle name="Normal 3 13 6 2" xfId="5915"/>
    <cellStyle name="Normal 3 13 7" xfId="5916"/>
    <cellStyle name="Normal 3 14" xfId="5917"/>
    <cellStyle name="Normal 3 14 2" xfId="5918"/>
    <cellStyle name="Normal 3 14 2 2" xfId="5919"/>
    <cellStyle name="Normal 3 14 2 2 2" xfId="5920"/>
    <cellStyle name="Normal 3 14 2 3" xfId="5921"/>
    <cellStyle name="Normal 3 14 3" xfId="5922"/>
    <cellStyle name="Normal 3 14 3 2" xfId="5923"/>
    <cellStyle name="Normal 3 14 3 2 2" xfId="5924"/>
    <cellStyle name="Normal 3 14 3 3" xfId="5925"/>
    <cellStyle name="Normal 3 14 4" xfId="5926"/>
    <cellStyle name="Normal 3 14 4 2" xfId="5927"/>
    <cellStyle name="Normal 3 14 4 2 2" xfId="5928"/>
    <cellStyle name="Normal 3 14 4 3" xfId="5929"/>
    <cellStyle name="Normal 3 14 5" xfId="5930"/>
    <cellStyle name="Normal 3 14 5 2" xfId="5931"/>
    <cellStyle name="Normal 3 14 5 2 2" xfId="5932"/>
    <cellStyle name="Normal 3 14 5 3" xfId="5933"/>
    <cellStyle name="Normal 3 14 6" xfId="5934"/>
    <cellStyle name="Normal 3 14 6 2" xfId="5935"/>
    <cellStyle name="Normal 3 14 7" xfId="5936"/>
    <cellStyle name="Normal 3 15" xfId="5937"/>
    <cellStyle name="Normal 3 15 2" xfId="5938"/>
    <cellStyle name="Normal 3 15 2 2" xfId="5939"/>
    <cellStyle name="Normal 3 15 2 2 2" xfId="5940"/>
    <cellStyle name="Normal 3 15 2 3" xfId="5941"/>
    <cellStyle name="Normal 3 15 3" xfId="5942"/>
    <cellStyle name="Normal 3 15 3 2" xfId="5943"/>
    <cellStyle name="Normal 3 15 3 2 2" xfId="5944"/>
    <cellStyle name="Normal 3 15 3 3" xfId="5945"/>
    <cellStyle name="Normal 3 15 4" xfId="5946"/>
    <cellStyle name="Normal 3 15 4 2" xfId="5947"/>
    <cellStyle name="Normal 3 15 4 2 2" xfId="5948"/>
    <cellStyle name="Normal 3 15 4 3" xfId="5949"/>
    <cellStyle name="Normal 3 15 5" xfId="5950"/>
    <cellStyle name="Normal 3 15 5 2" xfId="5951"/>
    <cellStyle name="Normal 3 15 5 2 2" xfId="5952"/>
    <cellStyle name="Normal 3 15 5 3" xfId="5953"/>
    <cellStyle name="Normal 3 15 6" xfId="5954"/>
    <cellStyle name="Normal 3 15 6 2" xfId="5955"/>
    <cellStyle name="Normal 3 15 7" xfId="5956"/>
    <cellStyle name="Normal 3 15 8" xfId="5957"/>
    <cellStyle name="Normal 3 16" xfId="5958"/>
    <cellStyle name="Normal 3 16 2" xfId="5959"/>
    <cellStyle name="Normal 3 16 2 2" xfId="5960"/>
    <cellStyle name="Normal 3 16 2 2 2" xfId="5961"/>
    <cellStyle name="Normal 3 16 2 3" xfId="5962"/>
    <cellStyle name="Normal 3 16 3" xfId="5963"/>
    <cellStyle name="Normal 3 16 3 2" xfId="5964"/>
    <cellStyle name="Normal 3 16 3 2 2" xfId="5965"/>
    <cellStyle name="Normal 3 16 3 3" xfId="5966"/>
    <cellStyle name="Normal 3 16 4" xfId="5967"/>
    <cellStyle name="Normal 3 16 4 2" xfId="5968"/>
    <cellStyle name="Normal 3 16 4 2 2" xfId="5969"/>
    <cellStyle name="Normal 3 16 4 3" xfId="5970"/>
    <cellStyle name="Normal 3 16 5" xfId="5971"/>
    <cellStyle name="Normal 3 16 5 2" xfId="5972"/>
    <cellStyle name="Normal 3 16 5 2 2" xfId="5973"/>
    <cellStyle name="Normal 3 16 5 3" xfId="5974"/>
    <cellStyle name="Normal 3 16 6" xfId="5975"/>
    <cellStyle name="Normal 3 16 6 2" xfId="5976"/>
    <cellStyle name="Normal 3 16 7" xfId="5977"/>
    <cellStyle name="Normal 3 17" xfId="5978"/>
    <cellStyle name="Normal 3 17 2" xfId="5979"/>
    <cellStyle name="Normal 3 17 2 2" xfId="5980"/>
    <cellStyle name="Normal 3 17 2 2 2" xfId="5981"/>
    <cellStyle name="Normal 3 17 2 3" xfId="5982"/>
    <cellStyle name="Normal 3 17 3" xfId="5983"/>
    <cellStyle name="Normal 3 17 3 2" xfId="5984"/>
    <cellStyle name="Normal 3 17 3 2 2" xfId="5985"/>
    <cellStyle name="Normal 3 17 3 3" xfId="5986"/>
    <cellStyle name="Normal 3 17 4" xfId="5987"/>
    <cellStyle name="Normal 3 17 4 2" xfId="5988"/>
    <cellStyle name="Normal 3 17 4 2 2" xfId="5989"/>
    <cellStyle name="Normal 3 17 4 3" xfId="5990"/>
    <cellStyle name="Normal 3 17 5" xfId="5991"/>
    <cellStyle name="Normal 3 17 5 2" xfId="5992"/>
    <cellStyle name="Normal 3 17 5 2 2" xfId="5993"/>
    <cellStyle name="Normal 3 17 5 3" xfId="5994"/>
    <cellStyle name="Normal 3 17 6" xfId="5995"/>
    <cellStyle name="Normal 3 17 6 2" xfId="5996"/>
    <cellStyle name="Normal 3 17 7" xfId="5997"/>
    <cellStyle name="Normal 3 18" xfId="5998"/>
    <cellStyle name="Normal 3 18 2" xfId="5999"/>
    <cellStyle name="Normal 3 18 2 2" xfId="6000"/>
    <cellStyle name="Normal 3 18 2 2 2" xfId="6001"/>
    <cellStyle name="Normal 3 18 2 3" xfId="6002"/>
    <cellStyle name="Normal 3 18 3" xfId="6003"/>
    <cellStyle name="Normal 3 18 3 2" xfId="6004"/>
    <cellStyle name="Normal 3 18 3 2 2" xfId="6005"/>
    <cellStyle name="Normal 3 18 3 3" xfId="6006"/>
    <cellStyle name="Normal 3 18 4" xfId="6007"/>
    <cellStyle name="Normal 3 18 4 2" xfId="6008"/>
    <cellStyle name="Normal 3 18 4 2 2" xfId="6009"/>
    <cellStyle name="Normal 3 18 4 3" xfId="6010"/>
    <cellStyle name="Normal 3 18 5" xfId="6011"/>
    <cellStyle name="Normal 3 18 5 2" xfId="6012"/>
    <cellStyle name="Normal 3 18 5 2 2" xfId="6013"/>
    <cellStyle name="Normal 3 18 5 3" xfId="6014"/>
    <cellStyle name="Normal 3 18 6" xfId="6015"/>
    <cellStyle name="Normal 3 18 6 2" xfId="6016"/>
    <cellStyle name="Normal 3 18 7" xfId="6017"/>
    <cellStyle name="Normal 3 18 8" xfId="6018"/>
    <cellStyle name="Normal 3 19" xfId="6019"/>
    <cellStyle name="Normal 3 19 2" xfId="6020"/>
    <cellStyle name="Normal 3 19 2 2" xfId="6021"/>
    <cellStyle name="Normal 3 19 2 2 2" xfId="6022"/>
    <cellStyle name="Normal 3 19 2 3" xfId="6023"/>
    <cellStyle name="Normal 3 19 3" xfId="6024"/>
    <cellStyle name="Normal 3 2" xfId="6025"/>
    <cellStyle name="Normal 3 2 2" xfId="6026"/>
    <cellStyle name="Normal 3 2 2 10" xfId="6027"/>
    <cellStyle name="Normal 3 2 2 10 2" xfId="6028"/>
    <cellStyle name="Normal 3 2 2 11" xfId="6029"/>
    <cellStyle name="Normal 3 2 2 2" xfId="6030"/>
    <cellStyle name="Normal 3 2 2 2 2" xfId="6031"/>
    <cellStyle name="Normal 3 2 2 2 2 2" xfId="6032"/>
    <cellStyle name="Normal 3 2 2 2 2 2 2" xfId="6033"/>
    <cellStyle name="Normal 3 2 2 2 2 2 2 2" xfId="6034"/>
    <cellStyle name="Normal 3 2 2 2 2 2 2 2 2" xfId="6035"/>
    <cellStyle name="Normal 3 2 2 2 2 2 2 2 2 2" xfId="6036"/>
    <cellStyle name="Normal 3 2 2 2 2 2 2 2 3" xfId="6037"/>
    <cellStyle name="Normal 3 2 2 2 2 2 2 3" xfId="6038"/>
    <cellStyle name="Normal 3 2 2 2 2 2 2 3 2" xfId="6039"/>
    <cellStyle name="Normal 3 2 2 2 2 2 2 3 2 2" xfId="6040"/>
    <cellStyle name="Normal 3 2 2 2 2 2 2 3 3" xfId="6041"/>
    <cellStyle name="Normal 3 2 2 2 2 2 2 4" xfId="6042"/>
    <cellStyle name="Normal 3 2 2 2 2 2 2 4 2" xfId="6043"/>
    <cellStyle name="Normal 3 2 2 2 2 2 2 4 2 2" xfId="6044"/>
    <cellStyle name="Normal 3 2 2 2 2 2 2 4 3" xfId="6045"/>
    <cellStyle name="Normal 3 2 2 2 2 2 2 5" xfId="6046"/>
    <cellStyle name="Normal 3 2 2 2 2 2 2 5 2" xfId="6047"/>
    <cellStyle name="Normal 3 2 2 2 2 2 2 5 2 2" xfId="6048"/>
    <cellStyle name="Normal 3 2 2 2 2 2 2 5 3" xfId="6049"/>
    <cellStyle name="Normal 3 2 2 2 2 2 2 6" xfId="6050"/>
    <cellStyle name="Normal 3 2 2 2 2 2 2 6 2" xfId="6051"/>
    <cellStyle name="Normal 3 2 2 2 2 2 2 7" xfId="6052"/>
    <cellStyle name="Normal 3 2 2 2 2 2 3" xfId="6053"/>
    <cellStyle name="Normal 3 2 2 2 2 2 3 2" xfId="6054"/>
    <cellStyle name="Normal 3 2 2 2 2 2 3 2 2" xfId="6055"/>
    <cellStyle name="Normal 3 2 2 2 2 2 3 2 2 2" xfId="6056"/>
    <cellStyle name="Normal 3 2 2 2 2 2 3 2 3" xfId="6057"/>
    <cellStyle name="Normal 3 2 2 2 2 2 3 3" xfId="6058"/>
    <cellStyle name="Normal 3 2 2 2 2 2 3 3 2" xfId="6059"/>
    <cellStyle name="Normal 3 2 2 2 2 2 3 3 2 2" xfId="6060"/>
    <cellStyle name="Normal 3 2 2 2 2 2 3 3 3" xfId="6061"/>
    <cellStyle name="Normal 3 2 2 2 2 2 3 4" xfId="6062"/>
    <cellStyle name="Normal 3 2 2 2 2 2 3 4 2" xfId="6063"/>
    <cellStyle name="Normal 3 2 2 2 2 2 3 4 2 2" xfId="6064"/>
    <cellStyle name="Normal 3 2 2 2 2 2 3 4 3" xfId="6065"/>
    <cellStyle name="Normal 3 2 2 2 2 2 3 5" xfId="6066"/>
    <cellStyle name="Normal 3 2 2 2 2 2 3 5 2" xfId="6067"/>
    <cellStyle name="Normal 3 2 2 2 2 2 3 5 2 2" xfId="6068"/>
    <cellStyle name="Normal 3 2 2 2 2 2 3 5 3" xfId="6069"/>
    <cellStyle name="Normal 3 2 2 2 2 2 3 6" xfId="6070"/>
    <cellStyle name="Normal 3 2 2 2 2 2 3 6 2" xfId="6071"/>
    <cellStyle name="Normal 3 2 2 2 2 2 3 7" xfId="6072"/>
    <cellStyle name="Normal 3 2 2 2 2 2 4" xfId="6073"/>
    <cellStyle name="Normal 3 2 2 2 2 2 4 2" xfId="6074"/>
    <cellStyle name="Normal 3 2 2 2 2 2 4 2 2" xfId="6075"/>
    <cellStyle name="Normal 3 2 2 2 2 2 4 3" xfId="6076"/>
    <cellStyle name="Normal 3 2 2 2 2 2 5" xfId="6077"/>
    <cellStyle name="Normal 3 2 2 2 2 2 5 2" xfId="6078"/>
    <cellStyle name="Normal 3 2 2 2 2 2 5 2 2" xfId="6079"/>
    <cellStyle name="Normal 3 2 2 2 2 2 5 3" xfId="6080"/>
    <cellStyle name="Normal 3 2 2 2 2 2 6" xfId="6081"/>
    <cellStyle name="Normal 3 2 2 2 2 2 6 2" xfId="6082"/>
    <cellStyle name="Normal 3 2 2 2 2 2 6 2 2" xfId="6083"/>
    <cellStyle name="Normal 3 2 2 2 2 2 6 3" xfId="6084"/>
    <cellStyle name="Normal 3 2 2 2 2 2 7" xfId="6085"/>
    <cellStyle name="Normal 3 2 2 2 2 2 7 2" xfId="6086"/>
    <cellStyle name="Normal 3 2 2 2 2 2 7 2 2" xfId="6087"/>
    <cellStyle name="Normal 3 2 2 2 2 2 7 3" xfId="6088"/>
    <cellStyle name="Normal 3 2 2 2 2 2 8" xfId="6089"/>
    <cellStyle name="Normal 3 2 2 2 2 2 8 2" xfId="6090"/>
    <cellStyle name="Normal 3 2 2 2 2 2 9" xfId="6091"/>
    <cellStyle name="Normal 3 2 2 2 2 3" xfId="6092"/>
    <cellStyle name="Normal 3 2 2 2 2 3 2" xfId="6093"/>
    <cellStyle name="Normal 3 2 2 2 2 3 2 2" xfId="6094"/>
    <cellStyle name="Normal 3 2 2 2 2 3 3" xfId="6095"/>
    <cellStyle name="Normal 3 2 2 2 2 4" xfId="6096"/>
    <cellStyle name="Normal 3 2 2 2 2 4 2" xfId="6097"/>
    <cellStyle name="Normal 3 2 2 2 2 4 2 2" xfId="6098"/>
    <cellStyle name="Normal 3 2 2 2 2 4 3" xfId="6099"/>
    <cellStyle name="Normal 3 2 2 2 2 5" xfId="6100"/>
    <cellStyle name="Normal 3 2 2 2 2 5 2" xfId="6101"/>
    <cellStyle name="Normal 3 2 2 2 2 5 2 2" xfId="6102"/>
    <cellStyle name="Normal 3 2 2 2 2 5 3" xfId="6103"/>
    <cellStyle name="Normal 3 2 2 2 2 6" xfId="6104"/>
    <cellStyle name="Normal 3 2 2 2 2 6 2" xfId="6105"/>
    <cellStyle name="Normal 3 2 2 2 2 6 2 2" xfId="6106"/>
    <cellStyle name="Normal 3 2 2 2 2 6 3" xfId="6107"/>
    <cellStyle name="Normal 3 2 2 2 2 7" xfId="6108"/>
    <cellStyle name="Normal 3 2 2 2 2 7 2" xfId="6109"/>
    <cellStyle name="Normal 3 2 2 2 2 8" xfId="6110"/>
    <cellStyle name="Normal 3 2 2 2 3" xfId="6111"/>
    <cellStyle name="Normal 3 2 2 2 4" xfId="6112"/>
    <cellStyle name="Normal 3 2 2 2 4 2" xfId="6113"/>
    <cellStyle name="Normal 3 2 2 2 4 2 2" xfId="6114"/>
    <cellStyle name="Normal 3 2 2 2 4 3" xfId="6115"/>
    <cellStyle name="Normal 3 2 2 2 5" xfId="6116"/>
    <cellStyle name="Normal 3 2 2 2 5 2" xfId="6117"/>
    <cellStyle name="Normal 3 2 2 2 5 2 2" xfId="6118"/>
    <cellStyle name="Normal 3 2 2 2 5 3" xfId="6119"/>
    <cellStyle name="Normal 3 2 2 2 6" xfId="6120"/>
    <cellStyle name="Normal 3 2 2 2 6 2" xfId="6121"/>
    <cellStyle name="Normal 3 2 2 2 6 2 2" xfId="6122"/>
    <cellStyle name="Normal 3 2 2 2 6 3" xfId="6123"/>
    <cellStyle name="Normal 3 2 2 2 7" xfId="6124"/>
    <cellStyle name="Normal 3 2 2 2 7 2" xfId="6125"/>
    <cellStyle name="Normal 3 2 2 2 7 2 2" xfId="6126"/>
    <cellStyle name="Normal 3 2 2 2 7 3" xfId="6127"/>
    <cellStyle name="Normal 3 2 2 2 8" xfId="6128"/>
    <cellStyle name="Normal 3 2 2 2 8 2" xfId="6129"/>
    <cellStyle name="Normal 3 2 2 2 9" xfId="6130"/>
    <cellStyle name="Normal 3 2 2 3" xfId="6131"/>
    <cellStyle name="Normal 3 2 2 3 2" xfId="6132"/>
    <cellStyle name="Normal 3 2 2 3 2 2" xfId="6133"/>
    <cellStyle name="Normal 3 2 2 3 2 2 2" xfId="6134"/>
    <cellStyle name="Normal 3 2 2 3 2 2 2 2" xfId="6135"/>
    <cellStyle name="Normal 3 2 2 3 2 2 3" xfId="6136"/>
    <cellStyle name="Normal 3 2 2 3 2 3" xfId="6137"/>
    <cellStyle name="Normal 3 2 2 3 2 3 2" xfId="6138"/>
    <cellStyle name="Normal 3 2 2 3 2 3 2 2" xfId="6139"/>
    <cellStyle name="Normal 3 2 2 3 2 3 3" xfId="6140"/>
    <cellStyle name="Normal 3 2 2 3 2 4" xfId="6141"/>
    <cellStyle name="Normal 3 2 2 3 2 4 2" xfId="6142"/>
    <cellStyle name="Normal 3 2 2 3 2 4 2 2" xfId="6143"/>
    <cellStyle name="Normal 3 2 2 3 2 4 3" xfId="6144"/>
    <cellStyle name="Normal 3 2 2 3 2 5" xfId="6145"/>
    <cellStyle name="Normal 3 2 2 3 2 5 2" xfId="6146"/>
    <cellStyle name="Normal 3 2 2 3 2 5 2 2" xfId="6147"/>
    <cellStyle name="Normal 3 2 2 3 2 5 3" xfId="6148"/>
    <cellStyle name="Normal 3 2 2 3 2 6" xfId="6149"/>
    <cellStyle name="Normal 3 2 2 3 2 6 2" xfId="6150"/>
    <cellStyle name="Normal 3 2 2 3 2 7" xfId="6151"/>
    <cellStyle name="Normal 3 2 2 3 3" xfId="6152"/>
    <cellStyle name="Normal 3 2 2 3 3 2" xfId="6153"/>
    <cellStyle name="Normal 3 2 2 3 3 2 2" xfId="6154"/>
    <cellStyle name="Normal 3 2 2 3 3 3" xfId="6155"/>
    <cellStyle name="Normal 3 2 2 3 4" xfId="6156"/>
    <cellStyle name="Normal 3 2 2 3 4 2" xfId="6157"/>
    <cellStyle name="Normal 3 2 2 3 4 2 2" xfId="6158"/>
    <cellStyle name="Normal 3 2 2 3 4 3" xfId="6159"/>
    <cellStyle name="Normal 3 2 2 3 5" xfId="6160"/>
    <cellStyle name="Normal 3 2 2 3 5 2" xfId="6161"/>
    <cellStyle name="Normal 3 2 2 3 5 2 2" xfId="6162"/>
    <cellStyle name="Normal 3 2 2 3 5 3" xfId="6163"/>
    <cellStyle name="Normal 3 2 2 3 6" xfId="6164"/>
    <cellStyle name="Normal 3 2 2 3 6 2" xfId="6165"/>
    <cellStyle name="Normal 3 2 2 3 6 2 2" xfId="6166"/>
    <cellStyle name="Normal 3 2 2 3 6 3" xfId="6167"/>
    <cellStyle name="Normal 3 2 2 3 7" xfId="6168"/>
    <cellStyle name="Normal 3 2 2 3 7 2" xfId="6169"/>
    <cellStyle name="Normal 3 2 2 3 8" xfId="6170"/>
    <cellStyle name="Normal 3 2 2 4" xfId="6171"/>
    <cellStyle name="Normal 3 2 2 4 2" xfId="6172"/>
    <cellStyle name="Normal 3 2 2 4 2 2" xfId="6173"/>
    <cellStyle name="Normal 3 2 2 4 2 2 2" xfId="6174"/>
    <cellStyle name="Normal 3 2 2 4 2 3" xfId="6175"/>
    <cellStyle name="Normal 3 2 2 4 3" xfId="6176"/>
    <cellStyle name="Normal 3 2 2 4 3 2" xfId="6177"/>
    <cellStyle name="Normal 3 2 2 4 3 2 2" xfId="6178"/>
    <cellStyle name="Normal 3 2 2 4 3 3" xfId="6179"/>
    <cellStyle name="Normal 3 2 2 4 4" xfId="6180"/>
    <cellStyle name="Normal 3 2 2 4 4 2" xfId="6181"/>
    <cellStyle name="Normal 3 2 2 4 4 2 2" xfId="6182"/>
    <cellStyle name="Normal 3 2 2 4 4 3" xfId="6183"/>
    <cellStyle name="Normal 3 2 2 4 5" xfId="6184"/>
    <cellStyle name="Normal 3 2 2 4 5 2" xfId="6185"/>
    <cellStyle name="Normal 3 2 2 4 5 2 2" xfId="6186"/>
    <cellStyle name="Normal 3 2 2 4 5 3" xfId="6187"/>
    <cellStyle name="Normal 3 2 2 4 6" xfId="6188"/>
    <cellStyle name="Normal 3 2 2 4 6 2" xfId="6189"/>
    <cellStyle name="Normal 3 2 2 4 7" xfId="6190"/>
    <cellStyle name="Normal 3 2 2 5" xfId="6191"/>
    <cellStyle name="Normal 3 2 2 5 2" xfId="6192"/>
    <cellStyle name="Normal 3 2 2 5 2 2" xfId="6193"/>
    <cellStyle name="Normal 3 2 2 5 2 2 2" xfId="6194"/>
    <cellStyle name="Normal 3 2 2 5 2 3" xfId="6195"/>
    <cellStyle name="Normal 3 2 2 5 3" xfId="6196"/>
    <cellStyle name="Normal 3 2 2 5 3 2" xfId="6197"/>
    <cellStyle name="Normal 3 2 2 5 3 2 2" xfId="6198"/>
    <cellStyle name="Normal 3 2 2 5 3 3" xfId="6199"/>
    <cellStyle name="Normal 3 2 2 5 4" xfId="6200"/>
    <cellStyle name="Normal 3 2 2 5 4 2" xfId="6201"/>
    <cellStyle name="Normal 3 2 2 5 4 2 2" xfId="6202"/>
    <cellStyle name="Normal 3 2 2 5 4 3" xfId="6203"/>
    <cellStyle name="Normal 3 2 2 5 5" xfId="6204"/>
    <cellStyle name="Normal 3 2 2 5 5 2" xfId="6205"/>
    <cellStyle name="Normal 3 2 2 5 5 2 2" xfId="6206"/>
    <cellStyle name="Normal 3 2 2 5 5 3" xfId="6207"/>
    <cellStyle name="Normal 3 2 2 5 6" xfId="6208"/>
    <cellStyle name="Normal 3 2 2 5 6 2" xfId="6209"/>
    <cellStyle name="Normal 3 2 2 5 7" xfId="6210"/>
    <cellStyle name="Normal 3 2 2 6" xfId="6211"/>
    <cellStyle name="Normal 3 2 2 6 2" xfId="6212"/>
    <cellStyle name="Normal 3 2 2 6 2 2" xfId="6213"/>
    <cellStyle name="Normal 3 2 2 6 3" xfId="6214"/>
    <cellStyle name="Normal 3 2 2 7" xfId="6215"/>
    <cellStyle name="Normal 3 2 2 7 2" xfId="6216"/>
    <cellStyle name="Normal 3 2 2 7 2 2" xfId="6217"/>
    <cellStyle name="Normal 3 2 2 7 3" xfId="6218"/>
    <cellStyle name="Normal 3 2 2 8" xfId="6219"/>
    <cellStyle name="Normal 3 2 2 8 2" xfId="6220"/>
    <cellStyle name="Normal 3 2 2 8 2 2" xfId="6221"/>
    <cellStyle name="Normal 3 2 2 8 3" xfId="6222"/>
    <cellStyle name="Normal 3 2 2 9" xfId="6223"/>
    <cellStyle name="Normal 3 2 2 9 2" xfId="6224"/>
    <cellStyle name="Normal 3 2 2 9 2 2" xfId="6225"/>
    <cellStyle name="Normal 3 2 2 9 3" xfId="6226"/>
    <cellStyle name="Normal 3 2 3" xfId="6227"/>
    <cellStyle name="Normal 3 2 3 2" xfId="6228"/>
    <cellStyle name="Normal 3 2 3 2 2" xfId="6229"/>
    <cellStyle name="Normal 3 2 3 3" xfId="6230"/>
    <cellStyle name="Normal 3 2 3 3 2" xfId="6231"/>
    <cellStyle name="Normal 3 2 3 3 2 2" xfId="6232"/>
    <cellStyle name="Normal 3 2 3 3 2 2 2" xfId="6233"/>
    <cellStyle name="Normal 3 2 3 3 2 3" xfId="6234"/>
    <cellStyle name="Normal 3 2 3 3 3" xfId="6235"/>
    <cellStyle name="Normal 3 2 3 3 3 2" xfId="6236"/>
    <cellStyle name="Normal 3 2 3 3 3 2 2" xfId="6237"/>
    <cellStyle name="Normal 3 2 3 3 3 3" xfId="6238"/>
    <cellStyle name="Normal 3 2 3 3 4" xfId="6239"/>
    <cellStyle name="Normal 3 2 3 3 4 2" xfId="6240"/>
    <cellStyle name="Normal 3 2 3 3 4 2 2" xfId="6241"/>
    <cellStyle name="Normal 3 2 3 3 4 3" xfId="6242"/>
    <cellStyle name="Normal 3 2 3 3 5" xfId="6243"/>
    <cellStyle name="Normal 3 2 3 3 5 2" xfId="6244"/>
    <cellStyle name="Normal 3 2 3 3 5 2 2" xfId="6245"/>
    <cellStyle name="Normal 3 2 3 3 5 3" xfId="6246"/>
    <cellStyle name="Normal 3 2 3 3 6" xfId="6247"/>
    <cellStyle name="Normal 3 2 3 3 6 2" xfId="6248"/>
    <cellStyle name="Normal 3 2 3 3 7" xfId="6249"/>
    <cellStyle name="Normal 3 2 3 4" xfId="6250"/>
    <cellStyle name="Normal 3 2 3 4 2" xfId="6251"/>
    <cellStyle name="Normal 3 2 3 4 2 2" xfId="6252"/>
    <cellStyle name="Normal 3 2 3 4 3" xfId="6253"/>
    <cellStyle name="Normal 3 2 3 5" xfId="6254"/>
    <cellStyle name="Normal 3 2 3 5 2" xfId="6255"/>
    <cellStyle name="Normal 3 2 3 5 2 2" xfId="6256"/>
    <cellStyle name="Normal 3 2 3 5 3" xfId="6257"/>
    <cellStyle name="Normal 3 2 3 6" xfId="6258"/>
    <cellStyle name="Normal 3 2 3 6 2" xfId="6259"/>
    <cellStyle name="Normal 3 2 3 6 2 2" xfId="6260"/>
    <cellStyle name="Normal 3 2 3 6 3" xfId="6261"/>
    <cellStyle name="Normal 3 2 3 7" xfId="6262"/>
    <cellStyle name="Normal 3 2 3 7 2" xfId="6263"/>
    <cellStyle name="Normal 3 2 3 7 2 2" xfId="6264"/>
    <cellStyle name="Normal 3 2 3 7 3" xfId="6265"/>
    <cellStyle name="Normal 3 2 3 8" xfId="6266"/>
    <cellStyle name="Normal 3 2 3 8 2" xfId="6267"/>
    <cellStyle name="Normal 3 2 3 9" xfId="6268"/>
    <cellStyle name="Normal 3 2 4" xfId="6269"/>
    <cellStyle name="Normal 3 2 4 2" xfId="6270"/>
    <cellStyle name="Normal 3 2 4 2 2" xfId="6271"/>
    <cellStyle name="Normal 3 2 4 2 2 2" xfId="6272"/>
    <cellStyle name="Normal 3 2 4 2 3" xfId="6273"/>
    <cellStyle name="Normal 3 2 4 3" xfId="6274"/>
    <cellStyle name="Normal 3 2 4 3 2" xfId="6275"/>
    <cellStyle name="Normal 3 2 4 3 2 2" xfId="6276"/>
    <cellStyle name="Normal 3 2 4 3 3" xfId="6277"/>
    <cellStyle name="Normal 3 2 4 4" xfId="6278"/>
    <cellStyle name="Normal 3 2 4 4 2" xfId="6279"/>
    <cellStyle name="Normal 3 2 4 4 2 2" xfId="6280"/>
    <cellStyle name="Normal 3 2 4 4 3" xfId="6281"/>
    <cellStyle name="Normal 3 2 4 5" xfId="6282"/>
    <cellStyle name="Normal 3 2 4 5 2" xfId="6283"/>
    <cellStyle name="Normal 3 2 4 5 2 2" xfId="6284"/>
    <cellStyle name="Normal 3 2 4 5 3" xfId="6285"/>
    <cellStyle name="Normal 3 2 4 6" xfId="6286"/>
    <cellStyle name="Normal 3 2 4 6 2" xfId="6287"/>
    <cellStyle name="Normal 3 2 4 7" xfId="6288"/>
    <cellStyle name="Normal 3 2 5" xfId="6289"/>
    <cellStyle name="Normal 3 2 5 2" xfId="6290"/>
    <cellStyle name="Normal 3 2 5 2 2" xfId="6291"/>
    <cellStyle name="Normal 3 2 5 3" xfId="6292"/>
    <cellStyle name="Normal 3 2 6" xfId="6293"/>
    <cellStyle name="Normal 3 2 6 2" xfId="6294"/>
    <cellStyle name="Normal 3 20" xfId="6295"/>
    <cellStyle name="Normal 3 20 2" xfId="6296"/>
    <cellStyle name="Normal 3 20 2 2" xfId="6297"/>
    <cellStyle name="Normal 3 20 3" xfId="6298"/>
    <cellStyle name="Normal 3 21" xfId="6299"/>
    <cellStyle name="Normal 3 21 2" xfId="6300"/>
    <cellStyle name="Normal 3 21 2 2" xfId="6301"/>
    <cellStyle name="Normal 3 22" xfId="6302"/>
    <cellStyle name="Normal 3 22 2" xfId="6303"/>
    <cellStyle name="Normal 3 22 2 2" xfId="6304"/>
    <cellStyle name="Normal 3 22 3" xfId="6305"/>
    <cellStyle name="Normal 3 23" xfId="6306"/>
    <cellStyle name="Normal 3 23 2" xfId="6307"/>
    <cellStyle name="Normal 3 24" xfId="6308"/>
    <cellStyle name="Normal 3 25" xfId="6309"/>
    <cellStyle name="Normal 3 3" xfId="6310"/>
    <cellStyle name="Normal 3 3 2" xfId="6311"/>
    <cellStyle name="Normal 3 3 2 2" xfId="6312"/>
    <cellStyle name="Normal 3 3 2 2 2" xfId="6313"/>
    <cellStyle name="Normal 3 3 2 2 2 2" xfId="6314"/>
    <cellStyle name="Normal 3 3 2 2 2 2 2" xfId="6315"/>
    <cellStyle name="Normal 3 3 2 2 2 3" xfId="6316"/>
    <cellStyle name="Normal 3 3 2 2 3" xfId="6317"/>
    <cellStyle name="Normal 3 3 2 2 3 2" xfId="6318"/>
    <cellStyle name="Normal 3 3 2 2 3 2 2" xfId="6319"/>
    <cellStyle name="Normal 3 3 2 2 3 3" xfId="6320"/>
    <cellStyle name="Normal 3 3 2 2 4" xfId="6321"/>
    <cellStyle name="Normal 3 3 2 2 4 2" xfId="6322"/>
    <cellStyle name="Normal 3 3 2 2 4 2 2" xfId="6323"/>
    <cellStyle name="Normal 3 3 2 2 4 3" xfId="6324"/>
    <cellStyle name="Normal 3 3 2 2 5" xfId="6325"/>
    <cellStyle name="Normal 3 3 2 2 5 2" xfId="6326"/>
    <cellStyle name="Normal 3 3 2 2 5 2 2" xfId="6327"/>
    <cellStyle name="Normal 3 3 2 2 5 3" xfId="6328"/>
    <cellStyle name="Normal 3 3 2 2 6" xfId="6329"/>
    <cellStyle name="Normal 3 3 2 2 6 2" xfId="6330"/>
    <cellStyle name="Normal 3 3 2 2 7" xfId="6331"/>
    <cellStyle name="Normal 3 3 2 3" xfId="6332"/>
    <cellStyle name="Normal 3 3 2 3 2" xfId="6333"/>
    <cellStyle name="Normal 3 3 2 3 2 2" xfId="6334"/>
    <cellStyle name="Normal 3 3 2 3 3" xfId="6335"/>
    <cellStyle name="Normal 3 3 2 4" xfId="6336"/>
    <cellStyle name="Normal 3 3 2 4 2" xfId="6337"/>
    <cellStyle name="Normal 3 3 2 4 2 2" xfId="6338"/>
    <cellStyle name="Normal 3 3 2 4 3" xfId="6339"/>
    <cellStyle name="Normal 3 3 2 5" xfId="6340"/>
    <cellStyle name="Normal 3 3 2 5 2" xfId="6341"/>
    <cellStyle name="Normal 3 3 2 5 2 2" xfId="6342"/>
    <cellStyle name="Normal 3 3 2 5 3" xfId="6343"/>
    <cellStyle name="Normal 3 3 2 6" xfId="6344"/>
    <cellStyle name="Normal 3 3 3" xfId="6345"/>
    <cellStyle name="Normal 3 3 4" xfId="6346"/>
    <cellStyle name="Normal 3 3 4 2" xfId="6347"/>
    <cellStyle name="Normal 3 3 4 2 2" xfId="6348"/>
    <cellStyle name="Normal 3 3 4 3" xfId="6349"/>
    <cellStyle name="Normal 3 3 5" xfId="6350"/>
    <cellStyle name="Normal 3 3 5 2" xfId="6351"/>
    <cellStyle name="Normal 3 3 5 2 2" xfId="6352"/>
    <cellStyle name="Normal 3 3 5 3" xfId="6353"/>
    <cellStyle name="Normal 3 3 6" xfId="6354"/>
    <cellStyle name="Normal 3 3 6 2" xfId="6355"/>
    <cellStyle name="Normal 3 3 6 2 2" xfId="6356"/>
    <cellStyle name="Normal 3 3 6 3" xfId="6357"/>
    <cellStyle name="Normal 3 3 7" xfId="6358"/>
    <cellStyle name="Normal 3 3 7 2" xfId="6359"/>
    <cellStyle name="Normal 3 3 8" xfId="6360"/>
    <cellStyle name="Normal 3 4" xfId="6361"/>
    <cellStyle name="Normal 3 4 2" xfId="6362"/>
    <cellStyle name="Normal 3 4 2 2" xfId="6363"/>
    <cellStyle name="Normal 3 4 2 2 2" xfId="6364"/>
    <cellStyle name="Normal 3 4 2 2 2 2" xfId="6365"/>
    <cellStyle name="Normal 3 4 2 2 3" xfId="6366"/>
    <cellStyle name="Normal 3 4 2 3" xfId="6367"/>
    <cellStyle name="Normal 3 4 2 3 2" xfId="6368"/>
    <cellStyle name="Normal 3 4 2 3 2 2" xfId="6369"/>
    <cellStyle name="Normal 3 4 2 3 3" xfId="6370"/>
    <cellStyle name="Normal 3 4 2 4" xfId="6371"/>
    <cellStyle name="Normal 3 4 2 4 2" xfId="6372"/>
    <cellStyle name="Normal 3 4 2 4 2 2" xfId="6373"/>
    <cellStyle name="Normal 3 4 2 4 3" xfId="6374"/>
    <cellStyle name="Normal 3 4 2 5" xfId="6375"/>
    <cellStyle name="Normal 3 4 2 5 2" xfId="6376"/>
    <cellStyle name="Normal 3 4 2 5 2 2" xfId="6377"/>
    <cellStyle name="Normal 3 4 2 5 3" xfId="6378"/>
    <cellStyle name="Normal 3 4 2 6" xfId="6379"/>
    <cellStyle name="Normal 3 4 2 6 2" xfId="6380"/>
    <cellStyle name="Normal 3 4 2 7" xfId="6381"/>
    <cellStyle name="Normal 3 4 3" xfId="6382"/>
    <cellStyle name="Normal 3 4 3 2" xfId="6383"/>
    <cellStyle name="Normal 3 4 3 2 2" xfId="6384"/>
    <cellStyle name="Normal 3 4 3 3" xfId="6385"/>
    <cellStyle name="Normal 3 4 4" xfId="6386"/>
    <cellStyle name="Normal 3 4 4 2" xfId="6387"/>
    <cellStyle name="Normal 3 4 4 2 2" xfId="6388"/>
    <cellStyle name="Normal 3 4 4 3" xfId="6389"/>
    <cellStyle name="Normal 3 4 5" xfId="6390"/>
    <cellStyle name="Normal 3 4 5 2" xfId="6391"/>
    <cellStyle name="Normal 3 4 5 2 2" xfId="6392"/>
    <cellStyle name="Normal 3 4 5 3" xfId="6393"/>
    <cellStyle name="Normal 3 4 6" xfId="6394"/>
    <cellStyle name="Normal 3 4 6 2" xfId="6395"/>
    <cellStyle name="Normal 3 4 6 2 2" xfId="6396"/>
    <cellStyle name="Normal 3 4 6 3" xfId="6397"/>
    <cellStyle name="Normal 3 4 7" xfId="6398"/>
    <cellStyle name="Normal 3 4 7 2" xfId="6399"/>
    <cellStyle name="Normal 3 4 8" xfId="6400"/>
    <cellStyle name="Normal 3 5" xfId="6401"/>
    <cellStyle name="Normal 3 5 2" xfId="6402"/>
    <cellStyle name="Normal 3 5 3" xfId="6403"/>
    <cellStyle name="Normal 3 5 3 2" xfId="6404"/>
    <cellStyle name="Normal 3 5 3 2 2" xfId="6405"/>
    <cellStyle name="Normal 3 5 3 3" xfId="6406"/>
    <cellStyle name="Normal 3 5 4" xfId="6407"/>
    <cellStyle name="Normal 3 5 4 2" xfId="6408"/>
    <cellStyle name="Normal 3 5 4 2 2" xfId="6409"/>
    <cellStyle name="Normal 3 5 4 3" xfId="6410"/>
    <cellStyle name="Normal 3 5 5" xfId="6411"/>
    <cellStyle name="Normal 3 5 5 2" xfId="6412"/>
    <cellStyle name="Normal 3 5 5 2 2" xfId="6413"/>
    <cellStyle name="Normal 3 5 5 3" xfId="6414"/>
    <cellStyle name="Normal 3 5 6" xfId="6415"/>
    <cellStyle name="Normal 3 5 6 2" xfId="6416"/>
    <cellStyle name="Normal 3 5 6 2 2" xfId="6417"/>
    <cellStyle name="Normal 3 5 6 3" xfId="6418"/>
    <cellStyle name="Normal 3 5 7" xfId="6419"/>
    <cellStyle name="Normal 3 5 7 2" xfId="6420"/>
    <cellStyle name="Normal 3 5 8" xfId="6421"/>
    <cellStyle name="Normal 3 6" xfId="6422"/>
    <cellStyle name="Normal 3 6 2" xfId="6423"/>
    <cellStyle name="Normal 3 6 3" xfId="6424"/>
    <cellStyle name="Normal 3 6 3 2" xfId="6425"/>
    <cellStyle name="Normal 3 6 3 2 2" xfId="6426"/>
    <cellStyle name="Normal 3 6 3 3" xfId="6427"/>
    <cellStyle name="Normal 3 6 4" xfId="6428"/>
    <cellStyle name="Normal 3 6 4 2" xfId="6429"/>
    <cellStyle name="Normal 3 6 4 2 2" xfId="6430"/>
    <cellStyle name="Normal 3 6 4 3" xfId="6431"/>
    <cellStyle name="Normal 3 6 5" xfId="6432"/>
    <cellStyle name="Normal 3 6 5 2" xfId="6433"/>
    <cellStyle name="Normal 3 6 5 2 2" xfId="6434"/>
    <cellStyle name="Normal 3 6 5 3" xfId="6435"/>
    <cellStyle name="Normal 3 6 6" xfId="6436"/>
    <cellStyle name="Normal 3 6 6 2" xfId="6437"/>
    <cellStyle name="Normal 3 6 6 2 2" xfId="6438"/>
    <cellStyle name="Normal 3 6 6 3" xfId="6439"/>
    <cellStyle name="Normal 3 6 7" xfId="6440"/>
    <cellStyle name="Normal 3 6 7 2" xfId="6441"/>
    <cellStyle name="Normal 3 6 8" xfId="6442"/>
    <cellStyle name="Normal 3 7" xfId="6443"/>
    <cellStyle name="Normal 3 7 10" xfId="6444"/>
    <cellStyle name="Normal 3 7 2" xfId="6445"/>
    <cellStyle name="Normal 3 7 2 2" xfId="6446"/>
    <cellStyle name="Normal 3 7 2 2 2" xfId="6447"/>
    <cellStyle name="Normal 3 7 2 2 2 2" xfId="6448"/>
    <cellStyle name="Normal 3 7 2 2 3" xfId="6449"/>
    <cellStyle name="Normal 3 7 2 3" xfId="6450"/>
    <cellStyle name="Normal 3 7 2 3 2" xfId="6451"/>
    <cellStyle name="Normal 3 7 2 3 2 2" xfId="6452"/>
    <cellStyle name="Normal 3 7 2 3 3" xfId="6453"/>
    <cellStyle name="Normal 3 7 2 4" xfId="6454"/>
    <cellStyle name="Normal 3 7 2 4 2" xfId="6455"/>
    <cellStyle name="Normal 3 7 2 4 2 2" xfId="6456"/>
    <cellStyle name="Normal 3 7 2 4 3" xfId="6457"/>
    <cellStyle name="Normal 3 7 2 5" xfId="6458"/>
    <cellStyle name="Normal 3 7 2 5 2" xfId="6459"/>
    <cellStyle name="Normal 3 7 2 5 2 2" xfId="6460"/>
    <cellStyle name="Normal 3 7 2 5 3" xfId="6461"/>
    <cellStyle name="Normal 3 7 2 6" xfId="6462"/>
    <cellStyle name="Normal 3 7 2 6 2" xfId="6463"/>
    <cellStyle name="Normal 3 7 2 7" xfId="6464"/>
    <cellStyle name="Normal 3 7 3" xfId="6465"/>
    <cellStyle name="Normal 3 7 3 2" xfId="6466"/>
    <cellStyle name="Normal 3 7 3 2 2" xfId="6467"/>
    <cellStyle name="Normal 3 7 3 2 2 2" xfId="6468"/>
    <cellStyle name="Normal 3 7 3 2 3" xfId="6469"/>
    <cellStyle name="Normal 3 7 3 3" xfId="6470"/>
    <cellStyle name="Normal 3 7 3 3 2" xfId="6471"/>
    <cellStyle name="Normal 3 7 3 3 2 2" xfId="6472"/>
    <cellStyle name="Normal 3 7 3 3 3" xfId="6473"/>
    <cellStyle name="Normal 3 7 3 4" xfId="6474"/>
    <cellStyle name="Normal 3 7 3 4 2" xfId="6475"/>
    <cellStyle name="Normal 3 7 3 4 2 2" xfId="6476"/>
    <cellStyle name="Normal 3 7 3 4 3" xfId="6477"/>
    <cellStyle name="Normal 3 7 3 5" xfId="6478"/>
    <cellStyle name="Normal 3 7 3 5 2" xfId="6479"/>
    <cellStyle name="Normal 3 7 3 5 2 2" xfId="6480"/>
    <cellStyle name="Normal 3 7 3 5 3" xfId="6481"/>
    <cellStyle name="Normal 3 7 3 6" xfId="6482"/>
    <cellStyle name="Normal 3 7 3 6 2" xfId="6483"/>
    <cellStyle name="Normal 3 7 3 7" xfId="6484"/>
    <cellStyle name="Normal 3 7 4" xfId="6485"/>
    <cellStyle name="Normal 3 7 4 2" xfId="6486"/>
    <cellStyle name="Normal 3 7 4 2 2" xfId="6487"/>
    <cellStyle name="Normal 3 7 4 2 2 2" xfId="6488"/>
    <cellStyle name="Normal 3 7 4 2 3" xfId="6489"/>
    <cellStyle name="Normal 3 7 4 3" xfId="6490"/>
    <cellStyle name="Normal 3 7 4 3 2" xfId="6491"/>
    <cellStyle name="Normal 3 7 4 3 2 2" xfId="6492"/>
    <cellStyle name="Normal 3 7 4 3 3" xfId="6493"/>
    <cellStyle name="Normal 3 7 4 4" xfId="6494"/>
    <cellStyle name="Normal 3 7 4 4 2" xfId="6495"/>
    <cellStyle name="Normal 3 7 4 4 2 2" xfId="6496"/>
    <cellStyle name="Normal 3 7 4 4 3" xfId="6497"/>
    <cellStyle name="Normal 3 7 4 5" xfId="6498"/>
    <cellStyle name="Normal 3 7 4 5 2" xfId="6499"/>
    <cellStyle name="Normal 3 7 4 5 2 2" xfId="6500"/>
    <cellStyle name="Normal 3 7 4 5 3" xfId="6501"/>
    <cellStyle name="Normal 3 7 4 6" xfId="6502"/>
    <cellStyle name="Normal 3 7 4 6 2" xfId="6503"/>
    <cellStyle name="Normal 3 7 4 7" xfId="6504"/>
    <cellStyle name="Normal 3 7 5" xfId="6505"/>
    <cellStyle name="Normal 3 7 5 2" xfId="6506"/>
    <cellStyle name="Normal 3 7 5 2 2" xfId="6507"/>
    <cellStyle name="Normal 3 7 5 3" xfId="6508"/>
    <cellStyle name="Normal 3 7 6" xfId="6509"/>
    <cellStyle name="Normal 3 7 6 2" xfId="6510"/>
    <cellStyle name="Normal 3 7 6 2 2" xfId="6511"/>
    <cellStyle name="Normal 3 7 6 3" xfId="6512"/>
    <cellStyle name="Normal 3 7 7" xfId="6513"/>
    <cellStyle name="Normal 3 7 7 2" xfId="6514"/>
    <cellStyle name="Normal 3 7 7 2 2" xfId="6515"/>
    <cellStyle name="Normal 3 7 7 3" xfId="6516"/>
    <cellStyle name="Normal 3 7 8" xfId="6517"/>
    <cellStyle name="Normal 3 7 8 2" xfId="6518"/>
    <cellStyle name="Normal 3 7 8 2 2" xfId="6519"/>
    <cellStyle name="Normal 3 7 8 3" xfId="6520"/>
    <cellStyle name="Normal 3 7 9" xfId="6521"/>
    <cellStyle name="Normal 3 7 9 2" xfId="6522"/>
    <cellStyle name="Normal 3 8" xfId="6523"/>
    <cellStyle name="Normal 3 8 2" xfId="6524"/>
    <cellStyle name="Normal 3 8 3" xfId="6525"/>
    <cellStyle name="Normal 3 8 3 2" xfId="6526"/>
    <cellStyle name="Normal 3 8 3 2 2" xfId="6527"/>
    <cellStyle name="Normal 3 8 3 3" xfId="6528"/>
    <cellStyle name="Normal 3 8 4" xfId="6529"/>
    <cellStyle name="Normal 3 8 4 2" xfId="6530"/>
    <cellStyle name="Normal 3 8 4 2 2" xfId="6531"/>
    <cellStyle name="Normal 3 8 4 3" xfId="6532"/>
    <cellStyle name="Normal 3 8 5" xfId="6533"/>
    <cellStyle name="Normal 3 8 5 2" xfId="6534"/>
    <cellStyle name="Normal 3 8 5 2 2" xfId="6535"/>
    <cellStyle name="Normal 3 8 5 3" xfId="6536"/>
    <cellStyle name="Normal 3 8 6" xfId="6537"/>
    <cellStyle name="Normal 3 8 6 2" xfId="6538"/>
    <cellStyle name="Normal 3 8 6 2 2" xfId="6539"/>
    <cellStyle name="Normal 3 8 6 3" xfId="6540"/>
    <cellStyle name="Normal 3 8 7" xfId="6541"/>
    <cellStyle name="Normal 3 8 7 2" xfId="6542"/>
    <cellStyle name="Normal 3 8 8" xfId="6543"/>
    <cellStyle name="Normal 3 9" xfId="6544"/>
    <cellStyle name="Normal 3 9 2" xfId="6545"/>
    <cellStyle name="Normal 3 9 3" xfId="6546"/>
    <cellStyle name="Normal 3 9 3 2" xfId="6547"/>
    <cellStyle name="Normal 3 9 3 2 2" xfId="6548"/>
    <cellStyle name="Normal 3 9 3 3" xfId="6549"/>
    <cellStyle name="Normal 3 9 4" xfId="6550"/>
    <cellStyle name="Normal 3 9 4 2" xfId="6551"/>
    <cellStyle name="Normal 3 9 4 2 2" xfId="6552"/>
    <cellStyle name="Normal 3 9 4 3" xfId="6553"/>
    <cellStyle name="Normal 3 9 5" xfId="6554"/>
    <cellStyle name="Normal 3 9 5 2" xfId="6555"/>
    <cellStyle name="Normal 3 9 5 2 2" xfId="6556"/>
    <cellStyle name="Normal 3 9 5 3" xfId="6557"/>
    <cellStyle name="Normal 3 9 6" xfId="6558"/>
    <cellStyle name="Normal 3 9 6 2" xfId="6559"/>
    <cellStyle name="Normal 3 9 6 2 2" xfId="6560"/>
    <cellStyle name="Normal 3 9 6 3" xfId="6561"/>
    <cellStyle name="Normal 3 9 7" xfId="6562"/>
    <cellStyle name="Normal 3 9 7 2" xfId="6563"/>
    <cellStyle name="Normal 3 9 8" xfId="6564"/>
    <cellStyle name="Normal 3_BUDGET malaria round 10 PR- SANRU Final 15 sept 11 reviewed 131011-wn" xfId="6565"/>
    <cellStyle name="Normal 30" xfId="6566"/>
    <cellStyle name="Normal 30 2" xfId="6567"/>
    <cellStyle name="Normal 30 2 2" xfId="6568"/>
    <cellStyle name="Normal 30 2 2 2" xfId="6569"/>
    <cellStyle name="Normal 30 2 3" xfId="6570"/>
    <cellStyle name="Normal 30 3" xfId="6571"/>
    <cellStyle name="Normal 30 3 2" xfId="6572"/>
    <cellStyle name="Normal 30 3 2 2" xfId="6573"/>
    <cellStyle name="Normal 30 3 3" xfId="6574"/>
    <cellStyle name="Normal 30 4" xfId="6575"/>
    <cellStyle name="Normal 30 4 2" xfId="6576"/>
    <cellStyle name="Normal 30 4 2 2" xfId="6577"/>
    <cellStyle name="Normal 30 4 3" xfId="6578"/>
    <cellStyle name="Normal 30 5" xfId="6579"/>
    <cellStyle name="Normal 30 5 2" xfId="6580"/>
    <cellStyle name="Normal 30 5 2 2" xfId="6581"/>
    <cellStyle name="Normal 30 5 3" xfId="6582"/>
    <cellStyle name="Normal 30 6" xfId="6583"/>
    <cellStyle name="Normal 30 6 2" xfId="6584"/>
    <cellStyle name="Normal 30 7" xfId="6585"/>
    <cellStyle name="Normal 31" xfId="6586"/>
    <cellStyle name="Normal 31 2" xfId="6587"/>
    <cellStyle name="Normal 31 2 2" xfId="6588"/>
    <cellStyle name="Normal 31 2 2 2" xfId="6589"/>
    <cellStyle name="Normal 31 2 3" xfId="6590"/>
    <cellStyle name="Normal 31 3" xfId="6591"/>
    <cellStyle name="Normal 31 3 2" xfId="6592"/>
    <cellStyle name="Normal 31 3 2 2" xfId="6593"/>
    <cellStyle name="Normal 31 3 3" xfId="6594"/>
    <cellStyle name="Normal 31 4" xfId="6595"/>
    <cellStyle name="Normal 31 4 2" xfId="6596"/>
    <cellStyle name="Normal 31 4 2 2" xfId="6597"/>
    <cellStyle name="Normal 31 4 3" xfId="6598"/>
    <cellStyle name="Normal 31 5" xfId="6599"/>
    <cellStyle name="Normal 31 5 2" xfId="6600"/>
    <cellStyle name="Normal 31 5 2 2" xfId="6601"/>
    <cellStyle name="Normal 31 5 3" xfId="6602"/>
    <cellStyle name="Normal 31 6" xfId="6603"/>
    <cellStyle name="Normal 31 6 2" xfId="6604"/>
    <cellStyle name="Normal 31 7" xfId="6605"/>
    <cellStyle name="Normal 31 8" xfId="6606"/>
    <cellStyle name="Normal 32" xfId="6607"/>
    <cellStyle name="Normal 32 2" xfId="6608"/>
    <cellStyle name="Normal 32 2 2" xfId="6609"/>
    <cellStyle name="Normal 32 2 2 2" xfId="6610"/>
    <cellStyle name="Normal 32 2 3" xfId="6611"/>
    <cellStyle name="Normal 32 3" xfId="6612"/>
    <cellStyle name="Normal 32 3 2" xfId="6613"/>
    <cellStyle name="Normal 32 3 2 2" xfId="6614"/>
    <cellStyle name="Normal 32 3 3" xfId="6615"/>
    <cellStyle name="Normal 32 4" xfId="6616"/>
    <cellStyle name="Normal 32 4 2" xfId="6617"/>
    <cellStyle name="Normal 32 4 2 2" xfId="6618"/>
    <cellStyle name="Normal 32 4 3" xfId="6619"/>
    <cellStyle name="Normal 32 5" xfId="6620"/>
    <cellStyle name="Normal 32 5 2" xfId="6621"/>
    <cellStyle name="Normal 32 5 2 2" xfId="6622"/>
    <cellStyle name="Normal 32 5 3" xfId="6623"/>
    <cellStyle name="Normal 32 6" xfId="6624"/>
    <cellStyle name="Normal 32 6 2" xfId="6625"/>
    <cellStyle name="Normal 32 7" xfId="6626"/>
    <cellStyle name="Normal 33" xfId="6627"/>
    <cellStyle name="Normal 33 2" xfId="6628"/>
    <cellStyle name="Normal 33 2 2" xfId="6629"/>
    <cellStyle name="Normal 33 2 2 2" xfId="6630"/>
    <cellStyle name="Normal 33 2 3" xfId="6631"/>
    <cellStyle name="Normal 33 3" xfId="6632"/>
    <cellStyle name="Normal 33 3 2" xfId="6633"/>
    <cellStyle name="Normal 33 3 2 2" xfId="6634"/>
    <cellStyle name="Normal 33 3 3" xfId="6635"/>
    <cellStyle name="Normal 33 4" xfId="6636"/>
    <cellStyle name="Normal 33 4 2" xfId="6637"/>
    <cellStyle name="Normal 33 4 2 2" xfId="6638"/>
    <cellStyle name="Normal 33 4 3" xfId="6639"/>
    <cellStyle name="Normal 33 5" xfId="6640"/>
    <cellStyle name="Normal 33 5 2" xfId="6641"/>
    <cellStyle name="Normal 33 5 2 2" xfId="6642"/>
    <cellStyle name="Normal 33 5 3" xfId="6643"/>
    <cellStyle name="Normal 33 6" xfId="6644"/>
    <cellStyle name="Normal 33 6 2" xfId="6645"/>
    <cellStyle name="Normal 33 7" xfId="6646"/>
    <cellStyle name="Normal 34" xfId="6647"/>
    <cellStyle name="Normal 34 2" xfId="6648"/>
    <cellStyle name="Normal 34 2 2" xfId="6649"/>
    <cellStyle name="Normal 34 2 2 2" xfId="6650"/>
    <cellStyle name="Normal 34 2 3" xfId="6651"/>
    <cellStyle name="Normal 34 3" xfId="6652"/>
    <cellStyle name="Normal 34 3 2" xfId="6653"/>
    <cellStyle name="Normal 34 3 2 2" xfId="6654"/>
    <cellStyle name="Normal 34 3 3" xfId="6655"/>
    <cellStyle name="Normal 34 4" xfId="6656"/>
    <cellStyle name="Normal 34 4 2" xfId="6657"/>
    <cellStyle name="Normal 34 4 2 2" xfId="6658"/>
    <cellStyle name="Normal 34 4 3" xfId="6659"/>
    <cellStyle name="Normal 34 5" xfId="6660"/>
    <cellStyle name="Normal 34 5 2" xfId="6661"/>
    <cellStyle name="Normal 34 5 2 2" xfId="6662"/>
    <cellStyle name="Normal 34 5 3" xfId="6663"/>
    <cellStyle name="Normal 34 6" xfId="6664"/>
    <cellStyle name="Normal 34 6 2" xfId="6665"/>
    <cellStyle name="Normal 34 7" xfId="6666"/>
    <cellStyle name="Normal 35" xfId="6667"/>
    <cellStyle name="Normal 35 2" xfId="6668"/>
    <cellStyle name="Normal 35 2 2" xfId="6669"/>
    <cellStyle name="Normal 35 2 2 2" xfId="6670"/>
    <cellStyle name="Normal 35 2 3" xfId="6671"/>
    <cellStyle name="Normal 35 3" xfId="6672"/>
    <cellStyle name="Normal 35 3 2" xfId="6673"/>
    <cellStyle name="Normal 35 3 2 2" xfId="6674"/>
    <cellStyle name="Normal 35 3 3" xfId="6675"/>
    <cellStyle name="Normal 35 4" xfId="6676"/>
    <cellStyle name="Normal 35 4 2" xfId="6677"/>
    <cellStyle name="Normal 35 4 2 2" xfId="6678"/>
    <cellStyle name="Normal 35 4 3" xfId="6679"/>
    <cellStyle name="Normal 35 5" xfId="6680"/>
    <cellStyle name="Normal 35 5 2" xfId="6681"/>
    <cellStyle name="Normal 35 5 2 2" xfId="6682"/>
    <cellStyle name="Normal 35 5 3" xfId="6683"/>
    <cellStyle name="Normal 35 6" xfId="6684"/>
    <cellStyle name="Normal 35 6 2" xfId="6685"/>
    <cellStyle name="Normal 35 7" xfId="6686"/>
    <cellStyle name="Normal 36" xfId="6687"/>
    <cellStyle name="Normal 36 2" xfId="6688"/>
    <cellStyle name="Normal 36 2 2" xfId="6689"/>
    <cellStyle name="Normal 36 2 2 2" xfId="6690"/>
    <cellStyle name="Normal 36 2 3" xfId="6691"/>
    <cellStyle name="Normal 36 3" xfId="6692"/>
    <cellStyle name="Normal 36 3 2" xfId="6693"/>
    <cellStyle name="Normal 36 3 2 2" xfId="6694"/>
    <cellStyle name="Normal 36 3 3" xfId="6695"/>
    <cellStyle name="Normal 36 4" xfId="6696"/>
    <cellStyle name="Normal 36 4 2" xfId="6697"/>
    <cellStyle name="Normal 36 4 2 2" xfId="6698"/>
    <cellStyle name="Normal 36 4 3" xfId="6699"/>
    <cellStyle name="Normal 36 5" xfId="6700"/>
    <cellStyle name="Normal 36 5 2" xfId="6701"/>
    <cellStyle name="Normal 36 5 2 2" xfId="6702"/>
    <cellStyle name="Normal 36 5 3" xfId="6703"/>
    <cellStyle name="Normal 36 6" xfId="6704"/>
    <cellStyle name="Normal 36 6 2" xfId="6705"/>
    <cellStyle name="Normal 36 7" xfId="6706"/>
    <cellStyle name="Normal 37" xfId="6707"/>
    <cellStyle name="Normal 37 2" xfId="6708"/>
    <cellStyle name="Normal 37 2 2" xfId="6709"/>
    <cellStyle name="Normal 37 2 2 2" xfId="6710"/>
    <cellStyle name="Normal 37 2 3" xfId="6711"/>
    <cellStyle name="Normal 37 3" xfId="6712"/>
    <cellStyle name="Normal 37 3 2" xfId="6713"/>
    <cellStyle name="Normal 37 3 2 2" xfId="6714"/>
    <cellStyle name="Normal 37 3 3" xfId="6715"/>
    <cellStyle name="Normal 37 4" xfId="6716"/>
    <cellStyle name="Normal 37 4 2" xfId="6717"/>
    <cellStyle name="Normal 37 4 2 2" xfId="6718"/>
    <cellStyle name="Normal 37 4 3" xfId="6719"/>
    <cellStyle name="Normal 37 5" xfId="6720"/>
    <cellStyle name="Normal 37 5 2" xfId="6721"/>
    <cellStyle name="Normal 37 5 2 2" xfId="6722"/>
    <cellStyle name="Normal 37 5 3" xfId="6723"/>
    <cellStyle name="Normal 37 6" xfId="6724"/>
    <cellStyle name="Normal 37 6 2" xfId="6725"/>
    <cellStyle name="Normal 37 7" xfId="6726"/>
    <cellStyle name="Normal 38" xfId="6727"/>
    <cellStyle name="Normal 38 2" xfId="6728"/>
    <cellStyle name="Normal 38 2 2" xfId="6729"/>
    <cellStyle name="Normal 38 2 2 2" xfId="6730"/>
    <cellStyle name="Normal 38 2 3" xfId="6731"/>
    <cellStyle name="Normal 38 3" xfId="6732"/>
    <cellStyle name="Normal 38 3 2" xfId="6733"/>
    <cellStyle name="Normal 38 3 2 2" xfId="6734"/>
    <cellStyle name="Normal 38 3 3" xfId="6735"/>
    <cellStyle name="Normal 38 4" xfId="6736"/>
    <cellStyle name="Normal 38 4 2" xfId="6737"/>
    <cellStyle name="Normal 38 4 2 2" xfId="6738"/>
    <cellStyle name="Normal 38 4 3" xfId="6739"/>
    <cellStyle name="Normal 38 5" xfId="6740"/>
    <cellStyle name="Normal 38 5 2" xfId="6741"/>
    <cellStyle name="Normal 38 5 2 2" xfId="6742"/>
    <cellStyle name="Normal 38 5 3" xfId="6743"/>
    <cellStyle name="Normal 38 6" xfId="6744"/>
    <cellStyle name="Normal 38 6 2" xfId="6745"/>
    <cellStyle name="Normal 38 7" xfId="6746"/>
    <cellStyle name="Normal 39" xfId="6747"/>
    <cellStyle name="Normal 39 2" xfId="6748"/>
    <cellStyle name="Normal 39 2 2" xfId="6749"/>
    <cellStyle name="Normal 39 2 2 2" xfId="6750"/>
    <cellStyle name="Normal 39 2 3" xfId="6751"/>
    <cellStyle name="Normal 39 3" xfId="6752"/>
    <cellStyle name="Normal 39 3 2" xfId="6753"/>
    <cellStyle name="Normal 39 3 2 2" xfId="6754"/>
    <cellStyle name="Normal 39 3 3" xfId="6755"/>
    <cellStyle name="Normal 39 4" xfId="6756"/>
    <cellStyle name="Normal 39 4 2" xfId="6757"/>
    <cellStyle name="Normal 39 4 2 2" xfId="6758"/>
    <cellStyle name="Normal 39 4 3" xfId="6759"/>
    <cellStyle name="Normal 39 5" xfId="6760"/>
    <cellStyle name="Normal 39 5 2" xfId="6761"/>
    <cellStyle name="Normal 39 5 2 2" xfId="6762"/>
    <cellStyle name="Normal 39 5 3" xfId="6763"/>
    <cellStyle name="Normal 39 6" xfId="6764"/>
    <cellStyle name="Normal 39 6 2" xfId="6765"/>
    <cellStyle name="Normal 39 7" xfId="6766"/>
    <cellStyle name="Normal 4" xfId="6767"/>
    <cellStyle name="Normal 4 2" xfId="6768"/>
    <cellStyle name="Normal 4 2 2" xfId="6769"/>
    <cellStyle name="Normal 4 2 2 2" xfId="6770"/>
    <cellStyle name="Normal 4 2 2 2 2" xfId="6771"/>
    <cellStyle name="Normal 4 2 2 2 2 2" xfId="6772"/>
    <cellStyle name="Normal 4 2 2 2 2 2 2" xfId="6773"/>
    <cellStyle name="Normal 4 2 2 2 2 2 2 2" xfId="6774"/>
    <cellStyle name="Normal 4 2 2 2 2 2 3" xfId="6775"/>
    <cellStyle name="Normal 4 2 2 2 2 3" xfId="6776"/>
    <cellStyle name="Normal 4 2 2 2 2 3 2" xfId="6777"/>
    <cellStyle name="Normal 4 2 2 2 2 3 2 2" xfId="6778"/>
    <cellStyle name="Normal 4 2 2 2 2 3 3" xfId="6779"/>
    <cellStyle name="Normal 4 2 2 2 2 4" xfId="6780"/>
    <cellStyle name="Normal 4 2 2 2 2 4 2" xfId="6781"/>
    <cellStyle name="Normal 4 2 2 2 2 4 2 2" xfId="6782"/>
    <cellStyle name="Normal 4 2 2 2 2 4 3" xfId="6783"/>
    <cellStyle name="Normal 4 2 2 2 2 5" xfId="6784"/>
    <cellStyle name="Normal 4 2 2 2 2 5 2" xfId="6785"/>
    <cellStyle name="Normal 4 2 2 2 2 5 2 2" xfId="6786"/>
    <cellStyle name="Normal 4 2 2 2 2 5 3" xfId="6787"/>
    <cellStyle name="Normal 4 2 2 2 2 6" xfId="6788"/>
    <cellStyle name="Normal 4 2 2 2 2 6 2" xfId="6789"/>
    <cellStyle name="Normal 4 2 2 2 2 7" xfId="6790"/>
    <cellStyle name="Normal 4 2 2 2 3" xfId="6791"/>
    <cellStyle name="Normal 4 2 2 2 3 2" xfId="6792"/>
    <cellStyle name="Normal 4 2 2 2 3 2 2" xfId="6793"/>
    <cellStyle name="Normal 4 2 2 2 3 3" xfId="6794"/>
    <cellStyle name="Normal 4 2 2 2 4" xfId="6795"/>
    <cellStyle name="Normal 4 2 2 2 4 2" xfId="6796"/>
    <cellStyle name="Normal 4 2 2 2 4 2 2" xfId="6797"/>
    <cellStyle name="Normal 4 2 2 2 4 3" xfId="6798"/>
    <cellStyle name="Normal 4 2 2 2 5" xfId="6799"/>
    <cellStyle name="Normal 4 2 2 2 5 2" xfId="6800"/>
    <cellStyle name="Normal 4 2 2 2 5 2 2" xfId="6801"/>
    <cellStyle name="Normal 4 2 2 2 5 3" xfId="6802"/>
    <cellStyle name="Normal 4 2 2 2 6" xfId="6803"/>
    <cellStyle name="Normal 4 2 2 2 6 2" xfId="6804"/>
    <cellStyle name="Normal 4 2 2 2 6 2 2" xfId="6805"/>
    <cellStyle name="Normal 4 2 2 2 6 3" xfId="6806"/>
    <cellStyle name="Normal 4 2 2 2 7" xfId="6807"/>
    <cellStyle name="Normal 4 2 2 2 7 2" xfId="6808"/>
    <cellStyle name="Normal 4 2 2 2 8" xfId="6809"/>
    <cellStyle name="Normal 4 2 2 3" xfId="6810"/>
    <cellStyle name="Normal 4 2 2 3 2" xfId="6811"/>
    <cellStyle name="Normal 4 2 2 3 2 2" xfId="6812"/>
    <cellStyle name="Normal 4 2 2 3 3" xfId="6813"/>
    <cellStyle name="Normal 4 2 2 4" xfId="6814"/>
    <cellStyle name="Normal 4 2 2 4 2" xfId="6815"/>
    <cellStyle name="Normal 4 2 2 4 2 2" xfId="6816"/>
    <cellStyle name="Normal 4 2 2 4 3" xfId="6817"/>
    <cellStyle name="Normal 4 2 2 5" xfId="6818"/>
    <cellStyle name="Normal 4 2 2 5 2" xfId="6819"/>
    <cellStyle name="Normal 4 2 2 5 2 2" xfId="6820"/>
    <cellStyle name="Normal 4 2 2 5 3" xfId="6821"/>
    <cellStyle name="Normal 4 2 2 6" xfId="6822"/>
    <cellStyle name="Normal 4 2 2 6 2" xfId="6823"/>
    <cellStyle name="Normal 4 2 2 6 2 2" xfId="6824"/>
    <cellStyle name="Normal 4 2 2 6 3" xfId="6825"/>
    <cellStyle name="Normal 4 2 2 7" xfId="6826"/>
    <cellStyle name="Normal 4 2 2 7 2" xfId="6827"/>
    <cellStyle name="Normal 4 2 2 8" xfId="6828"/>
    <cellStyle name="Normal 4 2 3" xfId="6829"/>
    <cellStyle name="Normal 4 3" xfId="6830"/>
    <cellStyle name="Normal 4 3 2" xfId="6831"/>
    <cellStyle name="Normal 4 4" xfId="6832"/>
    <cellStyle name="Normal 4 5" xfId="6833"/>
    <cellStyle name="Normal 40" xfId="6834"/>
    <cellStyle name="Normal 40 2" xfId="6835"/>
    <cellStyle name="Normal 40 2 2" xfId="6836"/>
    <cellStyle name="Normal 40 2 2 2" xfId="6837"/>
    <cellStyle name="Normal 40 2 3" xfId="6838"/>
    <cellStyle name="Normal 40 3" xfId="6839"/>
    <cellStyle name="Normal 40 3 2" xfId="6840"/>
    <cellStyle name="Normal 40 3 2 2" xfId="6841"/>
    <cellStyle name="Normal 40 3 3" xfId="6842"/>
    <cellStyle name="Normal 40 4" xfId="6843"/>
    <cellStyle name="Normal 40 4 2" xfId="6844"/>
    <cellStyle name="Normal 40 4 2 2" xfId="6845"/>
    <cellStyle name="Normal 40 4 3" xfId="6846"/>
    <cellStyle name="Normal 40 5" xfId="6847"/>
    <cellStyle name="Normal 40 5 2" xfId="6848"/>
    <cellStyle name="Normal 40 5 2 2" xfId="6849"/>
    <cellStyle name="Normal 40 5 3" xfId="6850"/>
    <cellStyle name="Normal 40 6" xfId="6851"/>
    <cellStyle name="Normal 40 6 2" xfId="6852"/>
    <cellStyle name="Normal 40 7" xfId="6853"/>
    <cellStyle name="Normal 41" xfId="6854"/>
    <cellStyle name="Normal 41 2" xfId="6855"/>
    <cellStyle name="Normal 41 2 2" xfId="6856"/>
    <cellStyle name="Normal 41 2 2 2" xfId="6857"/>
    <cellStyle name="Normal 41 2 3" xfId="6858"/>
    <cellStyle name="Normal 41 3" xfId="6859"/>
    <cellStyle name="Normal 41 3 2" xfId="6860"/>
    <cellStyle name="Normal 41 3 2 2" xfId="6861"/>
    <cellStyle name="Normal 41 3 3" xfId="6862"/>
    <cellStyle name="Normal 41 4" xfId="6863"/>
    <cellStyle name="Normal 41 4 2" xfId="6864"/>
    <cellStyle name="Normal 41 4 2 2" xfId="6865"/>
    <cellStyle name="Normal 41 4 3" xfId="6866"/>
    <cellStyle name="Normal 41 5" xfId="6867"/>
    <cellStyle name="Normal 41 5 2" xfId="6868"/>
    <cellStyle name="Normal 41 5 2 2" xfId="6869"/>
    <cellStyle name="Normal 41 5 3" xfId="6870"/>
    <cellStyle name="Normal 41 6" xfId="6871"/>
    <cellStyle name="Normal 41 6 2" xfId="6872"/>
    <cellStyle name="Normal 41 7" xfId="6873"/>
    <cellStyle name="Normal 42" xfId="6874"/>
    <cellStyle name="Normal 42 2" xfId="6875"/>
    <cellStyle name="Normal 42 2 2" xfId="6876"/>
    <cellStyle name="Normal 42 2 2 2" xfId="6877"/>
    <cellStyle name="Normal 42 2 3" xfId="6878"/>
    <cellStyle name="Normal 42 3" xfId="6879"/>
    <cellStyle name="Normal 42 3 2" xfId="6880"/>
    <cellStyle name="Normal 42 3 2 2" xfId="6881"/>
    <cellStyle name="Normal 42 3 3" xfId="6882"/>
    <cellStyle name="Normal 42 4" xfId="6883"/>
    <cellStyle name="Normal 42 4 2" xfId="6884"/>
    <cellStyle name="Normal 42 4 2 2" xfId="6885"/>
    <cellStyle name="Normal 42 4 3" xfId="6886"/>
    <cellStyle name="Normal 42 5" xfId="6887"/>
    <cellStyle name="Normal 42 5 2" xfId="6888"/>
    <cellStyle name="Normal 42 5 2 2" xfId="6889"/>
    <cellStyle name="Normal 42 5 3" xfId="6890"/>
    <cellStyle name="Normal 42 6" xfId="6891"/>
    <cellStyle name="Normal 42 6 2" xfId="6892"/>
    <cellStyle name="Normal 42 7" xfId="6893"/>
    <cellStyle name="Normal 43" xfId="6894"/>
    <cellStyle name="Normal 43 2" xfId="6895"/>
    <cellStyle name="Normal 43 2 2" xfId="6896"/>
    <cellStyle name="Normal 43 2 2 2" xfId="6897"/>
    <cellStyle name="Normal 43 2 3" xfId="6898"/>
    <cellStyle name="Normal 43 3" xfId="6899"/>
    <cellStyle name="Normal 43 3 2" xfId="6900"/>
    <cellStyle name="Normal 43 3 2 2" xfId="6901"/>
    <cellStyle name="Normal 43 3 3" xfId="6902"/>
    <cellStyle name="Normal 43 4" xfId="6903"/>
    <cellStyle name="Normal 43 4 2" xfId="6904"/>
    <cellStyle name="Normal 43 4 2 2" xfId="6905"/>
    <cellStyle name="Normal 43 4 3" xfId="6906"/>
    <cellStyle name="Normal 43 5" xfId="6907"/>
    <cellStyle name="Normal 43 5 2" xfId="6908"/>
    <cellStyle name="Normal 43 5 2 2" xfId="6909"/>
    <cellStyle name="Normal 43 5 3" xfId="6910"/>
    <cellStyle name="Normal 43 6" xfId="6911"/>
    <cellStyle name="Normal 43 6 2" xfId="6912"/>
    <cellStyle name="Normal 43 7" xfId="6913"/>
    <cellStyle name="Normal 44" xfId="6914"/>
    <cellStyle name="Normal 44 2" xfId="6915"/>
    <cellStyle name="Normal 44 2 2" xfId="6916"/>
    <cellStyle name="Normal 44 2 2 2" xfId="6917"/>
    <cellStyle name="Normal 44 2 3" xfId="6918"/>
    <cellStyle name="Normal 44 3" xfId="6919"/>
    <cellStyle name="Normal 44 3 2" xfId="6920"/>
    <cellStyle name="Normal 44 3 2 2" xfId="6921"/>
    <cellStyle name="Normal 44 3 3" xfId="6922"/>
    <cellStyle name="Normal 44 4" xfId="6923"/>
    <cellStyle name="Normal 44 4 2" xfId="6924"/>
    <cellStyle name="Normal 44 4 2 2" xfId="6925"/>
    <cellStyle name="Normal 44 4 3" xfId="6926"/>
    <cellStyle name="Normal 44 5" xfId="6927"/>
    <cellStyle name="Normal 44 5 2" xfId="6928"/>
    <cellStyle name="Normal 44 5 2 2" xfId="6929"/>
    <cellStyle name="Normal 44 5 3" xfId="6930"/>
    <cellStyle name="Normal 44 6" xfId="6931"/>
    <cellStyle name="Normal 44 6 2" xfId="6932"/>
    <cellStyle name="Normal 44 7" xfId="6933"/>
    <cellStyle name="Normal 45" xfId="6934"/>
    <cellStyle name="Normal 45 2" xfId="6935"/>
    <cellStyle name="Normal 45 2 2" xfId="6936"/>
    <cellStyle name="Normal 45 2 2 2" xfId="6937"/>
    <cellStyle name="Normal 45 2 3" xfId="6938"/>
    <cellStyle name="Normal 45 3" xfId="6939"/>
    <cellStyle name="Normal 45 3 2" xfId="6940"/>
    <cellStyle name="Normal 45 3 2 2" xfId="6941"/>
    <cellStyle name="Normal 45 3 3" xfId="6942"/>
    <cellStyle name="Normal 45 4" xfId="6943"/>
    <cellStyle name="Normal 45 4 2" xfId="6944"/>
    <cellStyle name="Normal 45 4 2 2" xfId="6945"/>
    <cellStyle name="Normal 45 4 3" xfId="6946"/>
    <cellStyle name="Normal 45 5" xfId="6947"/>
    <cellStyle name="Normal 45 5 2" xfId="6948"/>
    <cellStyle name="Normal 45 5 2 2" xfId="6949"/>
    <cellStyle name="Normal 45 5 3" xfId="6950"/>
    <cellStyle name="Normal 45 6" xfId="6951"/>
    <cellStyle name="Normal 45 6 2" xfId="6952"/>
    <cellStyle name="Normal 45 7" xfId="6953"/>
    <cellStyle name="Normal 46" xfId="6954"/>
    <cellStyle name="Normal 46 2" xfId="6955"/>
    <cellStyle name="Normal 46 2 2" xfId="6956"/>
    <cellStyle name="Normal 46 2 2 2" xfId="6957"/>
    <cellStyle name="Normal 46 2 3" xfId="6958"/>
    <cellStyle name="Normal 46 3" xfId="6959"/>
    <cellStyle name="Normal 46 3 2" xfId="6960"/>
    <cellStyle name="Normal 46 3 2 2" xfId="6961"/>
    <cellStyle name="Normal 46 3 3" xfId="6962"/>
    <cellStyle name="Normal 46 4" xfId="6963"/>
    <cellStyle name="Normal 46 4 2" xfId="6964"/>
    <cellStyle name="Normal 46 4 2 2" xfId="6965"/>
    <cellStyle name="Normal 46 4 3" xfId="6966"/>
    <cellStyle name="Normal 46 5" xfId="6967"/>
    <cellStyle name="Normal 46 5 2" xfId="6968"/>
    <cellStyle name="Normal 46 5 2 2" xfId="6969"/>
    <cellStyle name="Normal 46 5 3" xfId="6970"/>
    <cellStyle name="Normal 46 6" xfId="6971"/>
    <cellStyle name="Normal 46 6 2" xfId="6972"/>
    <cellStyle name="Normal 46 7" xfId="6973"/>
    <cellStyle name="Normal 47" xfId="6974"/>
    <cellStyle name="Normal 47 2" xfId="6975"/>
    <cellStyle name="Normal 47 2 2" xfId="6976"/>
    <cellStyle name="Normal 47 2 2 2" xfId="6977"/>
    <cellStyle name="Normal 47 2 3" xfId="6978"/>
    <cellStyle name="Normal 47 3" xfId="6979"/>
    <cellStyle name="Normal 47 3 2" xfId="6980"/>
    <cellStyle name="Normal 47 3 2 2" xfId="6981"/>
    <cellStyle name="Normal 47 3 3" xfId="6982"/>
    <cellStyle name="Normal 47 4" xfId="6983"/>
    <cellStyle name="Normal 47 4 2" xfId="6984"/>
    <cellStyle name="Normal 47 4 2 2" xfId="6985"/>
    <cellStyle name="Normal 47 4 3" xfId="6986"/>
    <cellStyle name="Normal 47 5" xfId="6987"/>
    <cellStyle name="Normal 47 5 2" xfId="6988"/>
    <cellStyle name="Normal 47 5 2 2" xfId="6989"/>
    <cellStyle name="Normal 47 5 3" xfId="6990"/>
    <cellStyle name="Normal 47 6" xfId="6991"/>
    <cellStyle name="Normal 47 6 2" xfId="6992"/>
    <cellStyle name="Normal 47 7" xfId="6993"/>
    <cellStyle name="Normal 48" xfId="6994"/>
    <cellStyle name="Normal 48 2" xfId="6995"/>
    <cellStyle name="Normal 48 2 2" xfId="6996"/>
    <cellStyle name="Normal 48 2 2 2" xfId="6997"/>
    <cellStyle name="Normal 48 2 3" xfId="6998"/>
    <cellStyle name="Normal 48 3" xfId="6999"/>
    <cellStyle name="Normal 48 3 2" xfId="7000"/>
    <cellStyle name="Normal 48 3 2 2" xfId="7001"/>
    <cellStyle name="Normal 48 3 3" xfId="7002"/>
    <cellStyle name="Normal 48 4" xfId="7003"/>
    <cellStyle name="Normal 48 4 2" xfId="7004"/>
    <cellStyle name="Normal 48 4 2 2" xfId="7005"/>
    <cellStyle name="Normal 48 4 3" xfId="7006"/>
    <cellStyle name="Normal 48 5" xfId="7007"/>
    <cellStyle name="Normal 48 5 2" xfId="7008"/>
    <cellStyle name="Normal 48 5 2 2" xfId="7009"/>
    <cellStyle name="Normal 48 5 3" xfId="7010"/>
    <cellStyle name="Normal 48 6" xfId="7011"/>
    <cellStyle name="Normal 48 6 2" xfId="7012"/>
    <cellStyle name="Normal 48 7" xfId="7013"/>
    <cellStyle name="Normal 49" xfId="7014"/>
    <cellStyle name="Normal 49 2" xfId="7015"/>
    <cellStyle name="Normal 49 2 2" xfId="7016"/>
    <cellStyle name="Normal 49 2 2 2" xfId="7017"/>
    <cellStyle name="Normal 49 2 3" xfId="7018"/>
    <cellStyle name="Normal 49 3" xfId="7019"/>
    <cellStyle name="Normal 49 3 2" xfId="7020"/>
    <cellStyle name="Normal 49 3 2 2" xfId="7021"/>
    <cellStyle name="Normal 49 3 3" xfId="7022"/>
    <cellStyle name="Normal 49 4" xfId="7023"/>
    <cellStyle name="Normal 49 4 2" xfId="7024"/>
    <cellStyle name="Normal 49 4 2 2" xfId="7025"/>
    <cellStyle name="Normal 49 4 3" xfId="7026"/>
    <cellStyle name="Normal 49 5" xfId="7027"/>
    <cellStyle name="Normal 49 5 2" xfId="7028"/>
    <cellStyle name="Normal 49 5 2 2" xfId="7029"/>
    <cellStyle name="Normal 49 5 3" xfId="7030"/>
    <cellStyle name="Normal 49 6" xfId="7031"/>
    <cellStyle name="Normal 49 6 2" xfId="7032"/>
    <cellStyle name="Normal 49 7" xfId="7033"/>
    <cellStyle name="Normal 5" xfId="7034"/>
    <cellStyle name="Normal 5 2" xfId="7035"/>
    <cellStyle name="Normal 5 2 2" xfId="7036"/>
    <cellStyle name="Normal 5 3" xfId="7037"/>
    <cellStyle name="Normal 5 3 2" xfId="7038"/>
    <cellStyle name="Normal 5 4" xfId="7039"/>
    <cellStyle name="Normal 50" xfId="7040"/>
    <cellStyle name="Normal 50 2" xfId="7041"/>
    <cellStyle name="Normal 50 2 2" xfId="7042"/>
    <cellStyle name="Normal 50 2 2 2" xfId="7043"/>
    <cellStyle name="Normal 50 2 3" xfId="7044"/>
    <cellStyle name="Normal 50 3" xfId="7045"/>
    <cellStyle name="Normal 50 3 2" xfId="7046"/>
    <cellStyle name="Normal 50 3 2 2" xfId="7047"/>
    <cellStyle name="Normal 50 3 3" xfId="7048"/>
    <cellStyle name="Normal 50 4" xfId="7049"/>
    <cellStyle name="Normal 50 4 2" xfId="7050"/>
    <cellStyle name="Normal 50 4 2 2" xfId="7051"/>
    <cellStyle name="Normal 50 4 3" xfId="7052"/>
    <cellStyle name="Normal 50 5" xfId="7053"/>
    <cellStyle name="Normal 50 5 2" xfId="7054"/>
    <cellStyle name="Normal 50 5 2 2" xfId="7055"/>
    <cellStyle name="Normal 50 5 3" xfId="7056"/>
    <cellStyle name="Normal 50 6" xfId="7057"/>
    <cellStyle name="Normal 50 6 2" xfId="7058"/>
    <cellStyle name="Normal 50 7" xfId="7059"/>
    <cellStyle name="Normal 51" xfId="7060"/>
    <cellStyle name="Normal 51 2" xfId="7061"/>
    <cellStyle name="Normal 51 2 2" xfId="7062"/>
    <cellStyle name="Normal 51 2 2 2" xfId="7063"/>
    <cellStyle name="Normal 51 2 2 2 2" xfId="7064"/>
    <cellStyle name="Normal 51 2 2 3" xfId="7065"/>
    <cellStyle name="Normal 51 2 3" xfId="7066"/>
    <cellStyle name="Normal 51 2 3 2" xfId="7067"/>
    <cellStyle name="Normal 51 2 3 2 2" xfId="7068"/>
    <cellStyle name="Normal 51 2 3 3" xfId="7069"/>
    <cellStyle name="Normal 51 2 4" xfId="7070"/>
    <cellStyle name="Normal 51 2 4 2" xfId="7071"/>
    <cellStyle name="Normal 51 2 4 2 2" xfId="7072"/>
    <cellStyle name="Normal 51 2 4 3" xfId="7073"/>
    <cellStyle name="Normal 51 2 5" xfId="7074"/>
    <cellStyle name="Normal 51 2 5 2" xfId="7075"/>
    <cellStyle name="Normal 51 2 5 2 2" xfId="7076"/>
    <cellStyle name="Normal 51 2 5 3" xfId="7077"/>
    <cellStyle name="Normal 51 2 6" xfId="7078"/>
    <cellStyle name="Normal 51 2 6 2" xfId="7079"/>
    <cellStyle name="Normal 51 2 7" xfId="7080"/>
    <cellStyle name="Normal 51 2 8" xfId="7081"/>
    <cellStyle name="Normal 51 3" xfId="7082"/>
    <cellStyle name="Normal 51 3 2" xfId="7083"/>
    <cellStyle name="Normal 51 3 2 2" xfId="7084"/>
    <cellStyle name="Normal 51 3 3" xfId="7085"/>
    <cellStyle name="Normal 51 4" xfId="7086"/>
    <cellStyle name="Normal 51 4 2" xfId="7087"/>
    <cellStyle name="Normal 51 4 2 2" xfId="7088"/>
    <cellStyle name="Normal 51 4 3" xfId="7089"/>
    <cellStyle name="Normal 51 5" xfId="7090"/>
    <cellStyle name="Normal 51 5 2" xfId="7091"/>
    <cellStyle name="Normal 51 5 2 2" xfId="7092"/>
    <cellStyle name="Normal 51 5 3" xfId="7093"/>
    <cellStyle name="Normal 51 6" xfId="7094"/>
    <cellStyle name="Normal 51 6 2" xfId="7095"/>
    <cellStyle name="Normal 51 6 2 2" xfId="7096"/>
    <cellStyle name="Normal 51 6 3" xfId="7097"/>
    <cellStyle name="Normal 51 7" xfId="7098"/>
    <cellStyle name="Normal 51 7 2" xfId="7099"/>
    <cellStyle name="Normal 51 8" xfId="7100"/>
    <cellStyle name="Normal 51 8 2" xfId="7101"/>
    <cellStyle name="Normal 51 9" xfId="7102"/>
    <cellStyle name="Normal 52" xfId="7103"/>
    <cellStyle name="Normal 52 2" xfId="7104"/>
    <cellStyle name="Normal 52 2 2" xfId="7105"/>
    <cellStyle name="Normal 52 2 2 2" xfId="7106"/>
    <cellStyle name="Normal 52 2 3" xfId="7107"/>
    <cellStyle name="Normal 52 3" xfId="7108"/>
    <cellStyle name="Normal 52 3 2" xfId="7109"/>
    <cellStyle name="Normal 52 3 2 2" xfId="7110"/>
    <cellStyle name="Normal 52 3 3" xfId="7111"/>
    <cellStyle name="Normal 52 4" xfId="7112"/>
    <cellStyle name="Normal 52 4 2" xfId="7113"/>
    <cellStyle name="Normal 52 4 2 2" xfId="7114"/>
    <cellStyle name="Normal 52 4 3" xfId="7115"/>
    <cellStyle name="Normal 52 5" xfId="7116"/>
    <cellStyle name="Normal 52 5 2" xfId="7117"/>
    <cellStyle name="Normal 52 5 2 2" xfId="7118"/>
    <cellStyle name="Normal 52 5 3" xfId="7119"/>
    <cellStyle name="Normal 52 6" xfId="7120"/>
    <cellStyle name="Normal 52 6 2" xfId="7121"/>
    <cellStyle name="Normal 52 7" xfId="7122"/>
    <cellStyle name="Normal 53" xfId="7123"/>
    <cellStyle name="Normal 53 2" xfId="7124"/>
    <cellStyle name="Normal 53 2 2" xfId="7125"/>
    <cellStyle name="Normal 53 2 2 2" xfId="7126"/>
    <cellStyle name="Normal 53 2 3" xfId="7127"/>
    <cellStyle name="Normal 53 3" xfId="7128"/>
    <cellStyle name="Normal 53 3 2" xfId="7129"/>
    <cellStyle name="Normal 53 3 2 2" xfId="7130"/>
    <cellStyle name="Normal 53 3 3" xfId="7131"/>
    <cellStyle name="Normal 53 4" xfId="7132"/>
    <cellStyle name="Normal 53 4 2" xfId="7133"/>
    <cellStyle name="Normal 53 4 2 2" xfId="7134"/>
    <cellStyle name="Normal 53 4 3" xfId="7135"/>
    <cellStyle name="Normal 53 5" xfId="7136"/>
    <cellStyle name="Normal 53 5 2" xfId="7137"/>
    <cellStyle name="Normal 53 5 2 2" xfId="7138"/>
    <cellStyle name="Normal 53 5 3" xfId="7139"/>
    <cellStyle name="Normal 53 6" xfId="7140"/>
    <cellStyle name="Normal 53 6 2" xfId="7141"/>
    <cellStyle name="Normal 53 7" xfId="7142"/>
    <cellStyle name="Normal 54" xfId="7143"/>
    <cellStyle name="Normal 54 2" xfId="7144"/>
    <cellStyle name="Normal 54 2 2" xfId="7145"/>
    <cellStyle name="Normal 54 2 2 2" xfId="7146"/>
    <cellStyle name="Normal 54 2 2 2 2" xfId="7147"/>
    <cellStyle name="Normal 54 2 2 3" xfId="7148"/>
    <cellStyle name="Normal 54 2 3" xfId="7149"/>
    <cellStyle name="Normal 54 2 3 2" xfId="7150"/>
    <cellStyle name="Normal 54 2 3 2 2" xfId="7151"/>
    <cellStyle name="Normal 54 2 3 3" xfId="7152"/>
    <cellStyle name="Normal 54 2 4" xfId="7153"/>
    <cellStyle name="Normal 54 2 4 2" xfId="7154"/>
    <cellStyle name="Normal 54 2 5" xfId="7155"/>
    <cellStyle name="Normal 54 3" xfId="7156"/>
    <cellStyle name="Normal 54 3 2" xfId="7157"/>
    <cellStyle name="Normal 54 3 2 2" xfId="7158"/>
    <cellStyle name="Normal 54 3 3" xfId="7159"/>
    <cellStyle name="Normal 54 4" xfId="7160"/>
    <cellStyle name="Normal 54 4 2" xfId="7161"/>
    <cellStyle name="Normal 54 4 2 2" xfId="7162"/>
    <cellStyle name="Normal 54 4 3" xfId="7163"/>
    <cellStyle name="Normal 54 5" xfId="7164"/>
    <cellStyle name="Normal 54 5 2" xfId="7165"/>
    <cellStyle name="Normal 54 5 2 2" xfId="7166"/>
    <cellStyle name="Normal 54 5 3" xfId="7167"/>
    <cellStyle name="Normal 54 6" xfId="7168"/>
    <cellStyle name="Normal 54 6 2" xfId="7169"/>
    <cellStyle name="Normal 54 7" xfId="7170"/>
    <cellStyle name="Normal 55" xfId="7171"/>
    <cellStyle name="Normal 56" xfId="7172"/>
    <cellStyle name="Normal 56 2" xfId="7173"/>
    <cellStyle name="Normal 56 2 2" xfId="7174"/>
    <cellStyle name="Normal 56 2 2 2" xfId="7175"/>
    <cellStyle name="Normal 56 2 2 2 2" xfId="7176"/>
    <cellStyle name="Normal 56 2 2 3" xfId="7177"/>
    <cellStyle name="Normal 56 2 3" xfId="7178"/>
    <cellStyle name="Normal 56 2 3 2" xfId="7179"/>
    <cellStyle name="Normal 56 2 3 2 2" xfId="7180"/>
    <cellStyle name="Normal 56 2 3 3" xfId="7181"/>
    <cellStyle name="Normal 56 2 4" xfId="7182"/>
    <cellStyle name="Normal 56 2 4 2" xfId="7183"/>
    <cellStyle name="Normal 56 2 5" xfId="7184"/>
    <cellStyle name="Normal 56 3" xfId="7185"/>
    <cellStyle name="Normal 56 3 2" xfId="7186"/>
    <cellStyle name="Normal 56 3 2 2" xfId="7187"/>
    <cellStyle name="Normal 56 3 3" xfId="7188"/>
    <cellStyle name="Normal 56 4" xfId="7189"/>
    <cellStyle name="Normal 56 4 2" xfId="7190"/>
    <cellStyle name="Normal 56 4 2 2" xfId="7191"/>
    <cellStyle name="Normal 56 4 3" xfId="7192"/>
    <cellStyle name="Normal 56 5" xfId="7193"/>
    <cellStyle name="Normal 56 5 2" xfId="7194"/>
    <cellStyle name="Normal 56 5 2 2" xfId="7195"/>
    <cellStyle name="Normal 56 5 3" xfId="7196"/>
    <cellStyle name="Normal 56 6" xfId="7197"/>
    <cellStyle name="Normal 56 6 2" xfId="7198"/>
    <cellStyle name="Normal 56 7" xfId="7199"/>
    <cellStyle name="Normal 57" xfId="7200"/>
    <cellStyle name="Normal 57 2" xfId="7201"/>
    <cellStyle name="Normal 57 2 2" xfId="7202"/>
    <cellStyle name="Normal 57 2 2 2" xfId="7203"/>
    <cellStyle name="Normal 57 2 3" xfId="7204"/>
    <cellStyle name="Normal 57 3" xfId="7205"/>
    <cellStyle name="Normal 57 3 2" xfId="7206"/>
    <cellStyle name="Normal 57 3 2 2" xfId="7207"/>
    <cellStyle name="Normal 57 3 3" xfId="7208"/>
    <cellStyle name="Normal 57 4" xfId="7209"/>
    <cellStyle name="Normal 57 4 2" xfId="7210"/>
    <cellStyle name="Normal 57 4 2 2" xfId="7211"/>
    <cellStyle name="Normal 57 4 3" xfId="7212"/>
    <cellStyle name="Normal 57 5" xfId="7213"/>
    <cellStyle name="Normal 57 5 2" xfId="7214"/>
    <cellStyle name="Normal 57 5 2 2" xfId="7215"/>
    <cellStyle name="Normal 57 5 3" xfId="7216"/>
    <cellStyle name="Normal 57 6" xfId="7217"/>
    <cellStyle name="Normal 57 6 2" xfId="7218"/>
    <cellStyle name="Normal 57 7" xfId="7219"/>
    <cellStyle name="Normal 58" xfId="7220"/>
    <cellStyle name="Normal 58 2" xfId="7221"/>
    <cellStyle name="Normal 58 2 2" xfId="7222"/>
    <cellStyle name="Normal 58 2 2 2" xfId="7223"/>
    <cellStyle name="Normal 58 2 3" xfId="7224"/>
    <cellStyle name="Normal 58 3" xfId="7225"/>
    <cellStyle name="Normal 58 3 2" xfId="7226"/>
    <cellStyle name="Normal 58 3 2 2" xfId="7227"/>
    <cellStyle name="Normal 58 3 3" xfId="7228"/>
    <cellStyle name="Normal 58 4" xfId="7229"/>
    <cellStyle name="Normal 58 4 2" xfId="7230"/>
    <cellStyle name="Normal 58 4 2 2" xfId="7231"/>
    <cellStyle name="Normal 58 4 3" xfId="7232"/>
    <cellStyle name="Normal 58 5" xfId="7233"/>
    <cellStyle name="Normal 58 5 2" xfId="7234"/>
    <cellStyle name="Normal 58 5 2 2" xfId="7235"/>
    <cellStyle name="Normal 58 5 3" xfId="7236"/>
    <cellStyle name="Normal 58 6" xfId="7237"/>
    <cellStyle name="Normal 58 6 2" xfId="7238"/>
    <cellStyle name="Normal 58 7" xfId="7239"/>
    <cellStyle name="Normal 59" xfId="7240"/>
    <cellStyle name="Normal 59 2" xfId="7241"/>
    <cellStyle name="Normal 59 3" xfId="7242"/>
    <cellStyle name="Normal 59 3 2" xfId="7243"/>
    <cellStyle name="Normal 59 3 2 2" xfId="7244"/>
    <cellStyle name="Normal 59 3 3" xfId="7245"/>
    <cellStyle name="Normal 59 4" xfId="7246"/>
    <cellStyle name="Normal 59 4 2" xfId="7247"/>
    <cellStyle name="Normal 59 4 2 2" xfId="7248"/>
    <cellStyle name="Normal 59 4 3" xfId="7249"/>
    <cellStyle name="Normal 59 5" xfId="7250"/>
    <cellStyle name="Normal 59 5 2" xfId="7251"/>
    <cellStyle name="Normal 59 5 2 2" xfId="7252"/>
    <cellStyle name="Normal 59 5 3" xfId="7253"/>
    <cellStyle name="Normal 59 6" xfId="7254"/>
    <cellStyle name="Normal 59 6 2" xfId="7255"/>
    <cellStyle name="Normal 59 6 2 2" xfId="7256"/>
    <cellStyle name="Normal 59 6 3" xfId="7257"/>
    <cellStyle name="Normal 59 7" xfId="7258"/>
    <cellStyle name="Normal 59 7 2" xfId="7259"/>
    <cellStyle name="Normal 59 8" xfId="7260"/>
    <cellStyle name="Normal 6" xfId="7261"/>
    <cellStyle name="Normal 6 2" xfId="7262"/>
    <cellStyle name="Normal 6 2 2" xfId="7263"/>
    <cellStyle name="Normal 6 3" xfId="7264"/>
    <cellStyle name="Normal 6 4" xfId="7265"/>
    <cellStyle name="Normal 60" xfId="7266"/>
    <cellStyle name="Normal 60 2" xfId="7267"/>
    <cellStyle name="Normal 60 3" xfId="7268"/>
    <cellStyle name="Normal 61" xfId="7269"/>
    <cellStyle name="Normal 61 2" xfId="7270"/>
    <cellStyle name="Normal 61 2 2" xfId="7271"/>
    <cellStyle name="Normal 61 2 2 2" xfId="7272"/>
    <cellStyle name="Normal 61 2 3" xfId="7273"/>
    <cellStyle name="Normal 61 3" xfId="7274"/>
    <cellStyle name="Normal 61 3 2" xfId="7275"/>
    <cellStyle name="Normal 61 3 2 2" xfId="7276"/>
    <cellStyle name="Normal 61 3 3" xfId="7277"/>
    <cellStyle name="Normal 61 4" xfId="7278"/>
    <cellStyle name="Normal 61 4 2" xfId="7279"/>
    <cellStyle name="Normal 61 4 2 2" xfId="7280"/>
    <cellStyle name="Normal 61 4 3" xfId="7281"/>
    <cellStyle name="Normal 61 5" xfId="7282"/>
    <cellStyle name="Normal 61 5 2" xfId="7283"/>
    <cellStyle name="Normal 61 5 2 2" xfId="7284"/>
    <cellStyle name="Normal 61 5 3" xfId="7285"/>
    <cellStyle name="Normal 61 6" xfId="7286"/>
    <cellStyle name="Normal 61 6 2" xfId="7287"/>
    <cellStyle name="Normal 61 7" xfId="7288"/>
    <cellStyle name="Normal 62" xfId="7289"/>
    <cellStyle name="Normal 62 2" xfId="7290"/>
    <cellStyle name="Normal 62 2 2" xfId="7291"/>
    <cellStyle name="Normal 62 2 2 2" xfId="7292"/>
    <cellStyle name="Normal 62 2 3" xfId="7293"/>
    <cellStyle name="Normal 62 3" xfId="7294"/>
    <cellStyle name="Normal 62 3 2" xfId="7295"/>
    <cellStyle name="Normal 62 3 2 2" xfId="7296"/>
    <cellStyle name="Normal 62 3 3" xfId="7297"/>
    <cellStyle name="Normal 62 4" xfId="7298"/>
    <cellStyle name="Normal 62 4 2" xfId="7299"/>
    <cellStyle name="Normal 62 4 2 2" xfId="7300"/>
    <cellStyle name="Normal 62 4 3" xfId="7301"/>
    <cellStyle name="Normal 62 5" xfId="7302"/>
    <cellStyle name="Normal 62 5 2" xfId="7303"/>
    <cellStyle name="Normal 62 5 2 2" xfId="7304"/>
    <cellStyle name="Normal 62 5 3" xfId="7305"/>
    <cellStyle name="Normal 62 6" xfId="7306"/>
    <cellStyle name="Normal 62 6 2" xfId="7307"/>
    <cellStyle name="Normal 62 7" xfId="7308"/>
    <cellStyle name="Normal 63" xfId="7309"/>
    <cellStyle name="Normal 63 2" xfId="7310"/>
    <cellStyle name="Normal 63 2 2" xfId="7311"/>
    <cellStyle name="Normal 63 2 2 2" xfId="7312"/>
    <cellStyle name="Normal 63 2 3" xfId="7313"/>
    <cellStyle name="Normal 63 3" xfId="7314"/>
    <cellStyle name="Normal 63 3 2" xfId="7315"/>
    <cellStyle name="Normal 63 3 2 2" xfId="7316"/>
    <cellStyle name="Normal 63 3 3" xfId="7317"/>
    <cellStyle name="Normal 63 4" xfId="7318"/>
    <cellStyle name="Normal 63 4 2" xfId="7319"/>
    <cellStyle name="Normal 63 4 2 2" xfId="7320"/>
    <cellStyle name="Normal 63 4 3" xfId="7321"/>
    <cellStyle name="Normal 63 5" xfId="7322"/>
    <cellStyle name="Normal 63 5 2" xfId="7323"/>
    <cellStyle name="Normal 63 5 2 2" xfId="7324"/>
    <cellStyle name="Normal 63 5 3" xfId="7325"/>
    <cellStyle name="Normal 63 6" xfId="7326"/>
    <cellStyle name="Normal 63 6 2" xfId="7327"/>
    <cellStyle name="Normal 63 7" xfId="7328"/>
    <cellStyle name="Normal 64" xfId="7329"/>
    <cellStyle name="Normal 64 2" xfId="7330"/>
    <cellStyle name="Normal 64 2 2" xfId="7331"/>
    <cellStyle name="Normal 64 2 2 2" xfId="7332"/>
    <cellStyle name="Normal 64 2 2 2 2" xfId="7333"/>
    <cellStyle name="Normal 64 2 2 3" xfId="7334"/>
    <cellStyle name="Normal 64 2 3" xfId="7335"/>
    <cellStyle name="Normal 64 2 3 2" xfId="7336"/>
    <cellStyle name="Normal 64 2 3 2 2" xfId="7337"/>
    <cellStyle name="Normal 64 2 3 3" xfId="7338"/>
    <cellStyle name="Normal 64 2 4" xfId="7339"/>
    <cellStyle name="Normal 64 2 4 2" xfId="7340"/>
    <cellStyle name="Normal 64 2 4 2 2" xfId="7341"/>
    <cellStyle name="Normal 64 2 4 3" xfId="7342"/>
    <cellStyle name="Normal 64 2 5" xfId="7343"/>
    <cellStyle name="Normal 64 2 5 2" xfId="7344"/>
    <cellStyle name="Normal 64 2 5 2 2" xfId="7345"/>
    <cellStyle name="Normal 64 2 5 3" xfId="7346"/>
    <cellStyle name="Normal 64 2 6" xfId="7347"/>
    <cellStyle name="Normal 64 2 6 2" xfId="7348"/>
    <cellStyle name="Normal 64 2 7" xfId="7349"/>
    <cellStyle name="Normal 64 3" xfId="7350"/>
    <cellStyle name="Normal 64 3 2" xfId="7351"/>
    <cellStyle name="Normal 64 3 2 2" xfId="7352"/>
    <cellStyle name="Normal 64 3 3" xfId="7353"/>
    <cellStyle name="Normal 64 4" xfId="7354"/>
    <cellStyle name="Normal 64 4 2" xfId="7355"/>
    <cellStyle name="Normal 64 4 2 2" xfId="7356"/>
    <cellStyle name="Normal 64 4 3" xfId="7357"/>
    <cellStyle name="Normal 64 5" xfId="7358"/>
    <cellStyle name="Normal 64 5 2" xfId="7359"/>
    <cellStyle name="Normal 64 5 2 2" xfId="7360"/>
    <cellStyle name="Normal 64 5 3" xfId="7361"/>
    <cellStyle name="Normal 64 6" xfId="7362"/>
    <cellStyle name="Normal 64 6 2" xfId="7363"/>
    <cellStyle name="Normal 64 6 2 2" xfId="7364"/>
    <cellStyle name="Normal 64 6 3" xfId="7365"/>
    <cellStyle name="Normal 64 7" xfId="7366"/>
    <cellStyle name="Normal 64 7 2" xfId="7367"/>
    <cellStyle name="Normal 64 8" xfId="7368"/>
    <cellStyle name="Normal 65" xfId="7369"/>
    <cellStyle name="Normal 65 2" xfId="7370"/>
    <cellStyle name="Normal 65 2 2" xfId="7371"/>
    <cellStyle name="Normal 65 2 2 2" xfId="7372"/>
    <cellStyle name="Normal 65 2 3" xfId="7373"/>
    <cellStyle name="Normal 65 3" xfId="7374"/>
    <cellStyle name="Normal 65 3 2" xfId="7375"/>
    <cellStyle name="Normal 65 3 2 2" xfId="7376"/>
    <cellStyle name="Normal 65 3 3" xfId="7377"/>
    <cellStyle name="Normal 65 4" xfId="7378"/>
    <cellStyle name="Normal 65 4 2" xfId="7379"/>
    <cellStyle name="Normal 65 4 2 2" xfId="7380"/>
    <cellStyle name="Normal 65 4 3" xfId="7381"/>
    <cellStyle name="Normal 65 5" xfId="7382"/>
    <cellStyle name="Normal 65 5 2" xfId="7383"/>
    <cellStyle name="Normal 65 5 2 2" xfId="7384"/>
    <cellStyle name="Normal 65 5 3" xfId="7385"/>
    <cellStyle name="Normal 65 6" xfId="7386"/>
    <cellStyle name="Normal 65 6 2" xfId="7387"/>
    <cellStyle name="Normal 65 7" xfId="7388"/>
    <cellStyle name="Normal 66" xfId="7389"/>
    <cellStyle name="Normal 66 2" xfId="7390"/>
    <cellStyle name="Normal 66 2 2" xfId="7391"/>
    <cellStyle name="Normal 66 2 2 2" xfId="7392"/>
    <cellStyle name="Normal 66 2 3" xfId="7393"/>
    <cellStyle name="Normal 66 3" xfId="7394"/>
    <cellStyle name="Normal 66 3 2" xfId="7395"/>
    <cellStyle name="Normal 66 3 2 2" xfId="7396"/>
    <cellStyle name="Normal 66 3 3" xfId="7397"/>
    <cellStyle name="Normal 66 4" xfId="7398"/>
    <cellStyle name="Normal 66 4 2" xfId="7399"/>
    <cellStyle name="Normal 66 4 2 2" xfId="7400"/>
    <cellStyle name="Normal 66 4 3" xfId="7401"/>
    <cellStyle name="Normal 66 5" xfId="7402"/>
    <cellStyle name="Normal 66 5 2" xfId="7403"/>
    <cellStyle name="Normal 66 5 2 2" xfId="7404"/>
    <cellStyle name="Normal 66 5 3" xfId="7405"/>
    <cellStyle name="Normal 66 6" xfId="7406"/>
    <cellStyle name="Normal 66 6 2" xfId="7407"/>
    <cellStyle name="Normal 66 7" xfId="7408"/>
    <cellStyle name="Normal 67" xfId="7409"/>
    <cellStyle name="Normal 67 2" xfId="7410"/>
    <cellStyle name="Normal 67 2 2" xfId="7411"/>
    <cellStyle name="Normal 67 2 2 2" xfId="7412"/>
    <cellStyle name="Normal 67 2 3" xfId="7413"/>
    <cellStyle name="Normal 67 3" xfId="7414"/>
    <cellStyle name="Normal 67 3 2" xfId="7415"/>
    <cellStyle name="Normal 67 3 2 2" xfId="7416"/>
    <cellStyle name="Normal 67 3 3" xfId="7417"/>
    <cellStyle name="Normal 67 4" xfId="7418"/>
    <cellStyle name="Normal 67 4 2" xfId="7419"/>
    <cellStyle name="Normal 67 4 2 2" xfId="7420"/>
    <cellStyle name="Normal 67 4 3" xfId="7421"/>
    <cellStyle name="Normal 67 5" xfId="7422"/>
    <cellStyle name="Normal 67 5 2" xfId="7423"/>
    <cellStyle name="Normal 67 5 2 2" xfId="7424"/>
    <cellStyle name="Normal 67 5 3" xfId="7425"/>
    <cellStyle name="Normal 67 6" xfId="7426"/>
    <cellStyle name="Normal 67 6 2" xfId="7427"/>
    <cellStyle name="Normal 67 6 2 2" xfId="7428"/>
    <cellStyle name="Normal 67 6 3" xfId="7429"/>
    <cellStyle name="Normal 67 7" xfId="7430"/>
    <cellStyle name="Normal 67 7 2" xfId="7431"/>
    <cellStyle name="Normal 67 8" xfId="7432"/>
    <cellStyle name="Normal 68" xfId="7433"/>
    <cellStyle name="Normal 68 2" xfId="7434"/>
    <cellStyle name="Normal 68 2 2" xfId="7435"/>
    <cellStyle name="Normal 68 2 2 2" xfId="7436"/>
    <cellStyle name="Normal 68 2 3" xfId="7437"/>
    <cellStyle name="Normal 68 3" xfId="7438"/>
    <cellStyle name="Normal 68 3 2" xfId="7439"/>
    <cellStyle name="Normal 68 3 2 2" xfId="7440"/>
    <cellStyle name="Normal 68 3 3" xfId="7441"/>
    <cellStyle name="Normal 68 4" xfId="7442"/>
    <cellStyle name="Normal 68 4 2" xfId="7443"/>
    <cellStyle name="Normal 68 4 2 2" xfId="7444"/>
    <cellStyle name="Normal 68 4 3" xfId="7445"/>
    <cellStyle name="Normal 68 5" xfId="7446"/>
    <cellStyle name="Normal 68 5 2" xfId="7447"/>
    <cellStyle name="Normal 68 6" xfId="7448"/>
    <cellStyle name="Normal 69" xfId="7449"/>
    <cellStyle name="Normal 69 2" xfId="7450"/>
    <cellStyle name="Normal 69 3" xfId="7451"/>
    <cellStyle name="Normal 69 3 2" xfId="7452"/>
    <cellStyle name="Normal 69 3 2 2" xfId="7453"/>
    <cellStyle name="Normal 69 3 3" xfId="7454"/>
    <cellStyle name="Normal 69 4" xfId="7455"/>
    <cellStyle name="Normal 69 4 2" xfId="7456"/>
    <cellStyle name="Normal 69 4 2 2" xfId="7457"/>
    <cellStyle name="Normal 69 4 3" xfId="7458"/>
    <cellStyle name="Normal 69 5" xfId="7459"/>
    <cellStyle name="Normal 69 5 2" xfId="7460"/>
    <cellStyle name="Normal 7" xfId="7461"/>
    <cellStyle name="Normal 7 10" xfId="7462"/>
    <cellStyle name="Normal 7 10 2" xfId="7463"/>
    <cellStyle name="Normal 7 10 2 2" xfId="7464"/>
    <cellStyle name="Normal 7 10 3" xfId="7465"/>
    <cellStyle name="Normal 7 11" xfId="7466"/>
    <cellStyle name="Normal 7 2" xfId="7467"/>
    <cellStyle name="Normal 7 2 2" xfId="7468"/>
    <cellStyle name="Normal 7 2 2 2" xfId="7469"/>
    <cellStyle name="Normal 7 2 2 2 2" xfId="7470"/>
    <cellStyle name="Normal 7 2 2 2 2 2" xfId="7471"/>
    <cellStyle name="Normal 7 2 2 2 3" xfId="7472"/>
    <cellStyle name="Normal 7 2 2 3" xfId="7473"/>
    <cellStyle name="Normal 7 2 2 3 2" xfId="7474"/>
    <cellStyle name="Normal 7 2 2 3 2 2" xfId="7475"/>
    <cellStyle name="Normal 7 2 2 3 3" xfId="7476"/>
    <cellStyle name="Normal 7 2 2 4" xfId="7477"/>
    <cellStyle name="Normal 7 2 2 4 2" xfId="7478"/>
    <cellStyle name="Normal 7 2 2 4 2 2" xfId="7479"/>
    <cellStyle name="Normal 7 2 2 4 3" xfId="7480"/>
    <cellStyle name="Normal 7 2 2 5" xfId="7481"/>
    <cellStyle name="Normal 7 2 2 5 2" xfId="7482"/>
    <cellStyle name="Normal 7 2 2 5 2 2" xfId="7483"/>
    <cellStyle name="Normal 7 2 2 5 3" xfId="7484"/>
    <cellStyle name="Normal 7 2 2 6" xfId="7485"/>
    <cellStyle name="Normal 7 2 2 6 2" xfId="7486"/>
    <cellStyle name="Normal 7 2 2 7" xfId="7487"/>
    <cellStyle name="Normal 7 2 3" xfId="7488"/>
    <cellStyle name="Normal 7 2 3 2" xfId="7489"/>
    <cellStyle name="Normal 7 2 3 2 2" xfId="7490"/>
    <cellStyle name="Normal 7 2 3 3" xfId="7491"/>
    <cellStyle name="Normal 7 2 4" xfId="7492"/>
    <cellStyle name="Normal 7 2 4 2" xfId="7493"/>
    <cellStyle name="Normal 7 2 4 2 2" xfId="7494"/>
    <cellStyle name="Normal 7 2 4 3" xfId="7495"/>
    <cellStyle name="Normal 7 2 5" xfId="7496"/>
    <cellStyle name="Normal 7 2 5 2" xfId="7497"/>
    <cellStyle name="Normal 7 2 5 2 2" xfId="7498"/>
    <cellStyle name="Normal 7 2 5 3" xfId="7499"/>
    <cellStyle name="Normal 7 2 6" xfId="7500"/>
    <cellStyle name="Normal 7 2 6 2" xfId="7501"/>
    <cellStyle name="Normal 7 2 6 2 2" xfId="7502"/>
    <cellStyle name="Normal 7 2 6 3" xfId="7503"/>
    <cellStyle name="Normal 7 2 7" xfId="7504"/>
    <cellStyle name="Normal 7 2 7 2" xfId="7505"/>
    <cellStyle name="Normal 7 2 8" xfId="7506"/>
    <cellStyle name="Normal 7 3" xfId="7507"/>
    <cellStyle name="Normal 7 3 2" xfId="7508"/>
    <cellStyle name="Normal 7 4" xfId="7509"/>
    <cellStyle name="Normal 7 4 2" xfId="7510"/>
    <cellStyle name="Normal 7 4 3" xfId="7511"/>
    <cellStyle name="Normal 7 4 3 2" xfId="7512"/>
    <cellStyle name="Normal 7 4 3 2 2" xfId="7513"/>
    <cellStyle name="Normal 7 4 3 3" xfId="7514"/>
    <cellStyle name="Normal 7 4 4" xfId="7515"/>
    <cellStyle name="Normal 7 4 4 2" xfId="7516"/>
    <cellStyle name="Normal 7 4 4 2 2" xfId="7517"/>
    <cellStyle name="Normal 7 4 4 3" xfId="7518"/>
    <cellStyle name="Normal 7 4 5" xfId="7519"/>
    <cellStyle name="Normal 7 4 5 2" xfId="7520"/>
    <cellStyle name="Normal 7 4 5 2 2" xfId="7521"/>
    <cellStyle name="Normal 7 4 5 3" xfId="7522"/>
    <cellStyle name="Normal 7 4 6" xfId="7523"/>
    <cellStyle name="Normal 7 4 6 2" xfId="7524"/>
    <cellStyle name="Normal 7 4 6 2 2" xfId="7525"/>
    <cellStyle name="Normal 7 4 6 3" xfId="7526"/>
    <cellStyle name="Normal 7 4 7" xfId="7527"/>
    <cellStyle name="Normal 7 4 7 2" xfId="7528"/>
    <cellStyle name="Normal 7 4 8" xfId="7529"/>
    <cellStyle name="Normal 7 5" xfId="7530"/>
    <cellStyle name="Normal 7 5 2" xfId="7531"/>
    <cellStyle name="Normal 7 6" xfId="7532"/>
    <cellStyle name="Normal 7 6 2" xfId="7533"/>
    <cellStyle name="Normal 7 7" xfId="7534"/>
    <cellStyle name="Normal 7 8" xfId="7535"/>
    <cellStyle name="Normal 7 8 2" xfId="7536"/>
    <cellStyle name="Normal 7 8 2 2" xfId="7537"/>
    <cellStyle name="Normal 7 8 3" xfId="7538"/>
    <cellStyle name="Normal 7 9" xfId="7539"/>
    <cellStyle name="Normal 7 9 2" xfId="7540"/>
    <cellStyle name="Normal 7 9 2 2" xfId="7541"/>
    <cellStyle name="Normal 7 9 3" xfId="7542"/>
    <cellStyle name="Normal 7_BUDGET malaria round 10 PR- SANRU Final 15 sept 11 reviewed 131011-wn" xfId="7543"/>
    <cellStyle name="Normal 70" xfId="7544"/>
    <cellStyle name="Normal 70 2" xfId="7545"/>
    <cellStyle name="Normal 70 3" xfId="7546"/>
    <cellStyle name="Normal 70 3 2" xfId="7547"/>
    <cellStyle name="Normal 70 3 2 2" xfId="7548"/>
    <cellStyle name="Normal 70 3 3" xfId="7549"/>
    <cellStyle name="Normal 70 4" xfId="7550"/>
    <cellStyle name="Normal 70 4 2" xfId="7551"/>
    <cellStyle name="Normal 70 4 2 2" xfId="7552"/>
    <cellStyle name="Normal 70 4 3" xfId="7553"/>
    <cellStyle name="Normal 70 5" xfId="7554"/>
    <cellStyle name="Normal 70 5 2" xfId="7555"/>
    <cellStyle name="Normal 71" xfId="7556"/>
    <cellStyle name="Normal 71 2" xfId="7557"/>
    <cellStyle name="Normal 71 3" xfId="7558"/>
    <cellStyle name="Normal 71 3 2" xfId="7559"/>
    <cellStyle name="Normal 71 3 2 2" xfId="7560"/>
    <cellStyle name="Normal 71 3 3" xfId="7561"/>
    <cellStyle name="Normal 71 4" xfId="7562"/>
    <cellStyle name="Normal 71 4 2" xfId="7563"/>
    <cellStyle name="Normal 71 4 2 2" xfId="7564"/>
    <cellStyle name="Normal 71 4 3" xfId="7565"/>
    <cellStyle name="Normal 71 5" xfId="7566"/>
    <cellStyle name="Normal 71 5 2" xfId="7567"/>
    <cellStyle name="Normal 72" xfId="7568"/>
    <cellStyle name="Normal 73" xfId="7569"/>
    <cellStyle name="Normal 73 2" xfId="7570"/>
    <cellStyle name="Normal 73 2 2" xfId="7571"/>
    <cellStyle name="Normal 73 3" xfId="7572"/>
    <cellStyle name="Normal 74" xfId="7573"/>
    <cellStyle name="Normal 74 2" xfId="7574"/>
    <cellStyle name="Normal 74 2 2" xfId="7575"/>
    <cellStyle name="Normal 74 3" xfId="7576"/>
    <cellStyle name="Normal 75" xfId="7577"/>
    <cellStyle name="Normal 75 2" xfId="7578"/>
    <cellStyle name="Normal 75 2 2" xfId="7579"/>
    <cellStyle name="Normal 75 3" xfId="7580"/>
    <cellStyle name="Normal 76" xfId="7581"/>
    <cellStyle name="Normal 76 2" xfId="7582"/>
    <cellStyle name="Normal 76 2 2" xfId="7583"/>
    <cellStyle name="Normal 76 2 2 2" xfId="7584"/>
    <cellStyle name="Normal 76 2 3" xfId="7585"/>
    <cellStyle name="Normal 76 3" xfId="7586"/>
    <cellStyle name="Normal 76 3 2" xfId="7587"/>
    <cellStyle name="Normal 76 4" xfId="7588"/>
    <cellStyle name="Normal 77" xfId="7589"/>
    <cellStyle name="Normal 77 2" xfId="7590"/>
    <cellStyle name="Normal 77 2 2" xfId="7591"/>
    <cellStyle name="Normal 77 2 2 2" xfId="7592"/>
    <cellStyle name="Normal 77 2 3" xfId="7593"/>
    <cellStyle name="Normal 77 3" xfId="7594"/>
    <cellStyle name="Normal 77 3 2" xfId="7595"/>
    <cellStyle name="Normal 77 4" xfId="7596"/>
    <cellStyle name="Normal 78" xfId="7597"/>
    <cellStyle name="Normal 78 2" xfId="7598"/>
    <cellStyle name="Normal 78 2 2" xfId="7599"/>
    <cellStyle name="Normal 78 3" xfId="7600"/>
    <cellStyle name="Normal 79" xfId="7601"/>
    <cellStyle name="Normal 79 2" xfId="7602"/>
    <cellStyle name="Normal 79 2 2" xfId="7603"/>
    <cellStyle name="Normal 79 3" xfId="7604"/>
    <cellStyle name="Normal 8" xfId="7605"/>
    <cellStyle name="Normal 8 2" xfId="7606"/>
    <cellStyle name="Normal 8 2 2" xfId="7607"/>
    <cellStyle name="Normal 8 2 2 2" xfId="7608"/>
    <cellStyle name="Normal 8 2 3" xfId="7609"/>
    <cellStyle name="Normal 8 3" xfId="7610"/>
    <cellStyle name="Normal 8 3 2" xfId="7611"/>
    <cellStyle name="Normal 8 4" xfId="7612"/>
    <cellStyle name="Normal 80" xfId="7613"/>
    <cellStyle name="Normal 80 2" xfId="7614"/>
    <cellStyle name="Normal 80 2 2" xfId="7615"/>
    <cellStyle name="Normal 80 3" xfId="7616"/>
    <cellStyle name="Normal 81" xfId="7617"/>
    <cellStyle name="Normal 81 2" xfId="7618"/>
    <cellStyle name="Normal 81 2 2" xfId="7619"/>
    <cellStyle name="Normal 81 3" xfId="7620"/>
    <cellStyle name="Normal 82" xfId="7621"/>
    <cellStyle name="Normal 82 2" xfId="7622"/>
    <cellStyle name="Normal 82 2 2" xfId="7623"/>
    <cellStyle name="Normal 82 3" xfId="7624"/>
    <cellStyle name="Normal 83" xfId="7625"/>
    <cellStyle name="Normal 83 2" xfId="7626"/>
    <cellStyle name="Normal 83 2 2" xfId="7627"/>
    <cellStyle name="Normal 83 3" xfId="7628"/>
    <cellStyle name="Normal 84" xfId="7629"/>
    <cellStyle name="Normal 84 2" xfId="7630"/>
    <cellStyle name="Normal 84 2 2" xfId="7631"/>
    <cellStyle name="Normal 84 3" xfId="7632"/>
    <cellStyle name="Normal 85" xfId="7633"/>
    <cellStyle name="Normal 85 2" xfId="7634"/>
    <cellStyle name="Normal 86" xfId="7635"/>
    <cellStyle name="Normal 86 2" xfId="7636"/>
    <cellStyle name="Normal 86 2 2" xfId="7637"/>
    <cellStyle name="Normal 86 3" xfId="7638"/>
    <cellStyle name="Normal 87" xfId="7639"/>
    <cellStyle name="Normal 87 2" xfId="7640"/>
    <cellStyle name="Normal 88" xfId="7641"/>
    <cellStyle name="Normal 88 2" xfId="7642"/>
    <cellStyle name="Normal 88 2 2" xfId="7643"/>
    <cellStyle name="Normal 88 3" xfId="7644"/>
    <cellStyle name="Normal 89" xfId="7645"/>
    <cellStyle name="Normal 89 2" xfId="7646"/>
    <cellStyle name="Normal 9" xfId="7647"/>
    <cellStyle name="Normal 9 2" xfId="7648"/>
    <cellStyle name="Normal 9 2 2" xfId="7649"/>
    <cellStyle name="Normal 9 3" xfId="7650"/>
    <cellStyle name="Normal 90" xfId="7651"/>
    <cellStyle name="Normal 91" xfId="7652"/>
    <cellStyle name="Normal 92" xfId="7653"/>
    <cellStyle name="Normal 93" xfId="4"/>
    <cellStyle name="Normal 94" xfId="7654"/>
    <cellStyle name="Normal 95" xfId="5"/>
    <cellStyle name="Note" xfId="7655"/>
    <cellStyle name="Note 10" xfId="7656"/>
    <cellStyle name="Note 10 2" xfId="7657"/>
    <cellStyle name="Note 10 2 2" xfId="7658"/>
    <cellStyle name="Note 10 2 2 2" xfId="7659"/>
    <cellStyle name="Note 10 2 2 2 2" xfId="7660"/>
    <cellStyle name="Note 10 2 2 2 3" xfId="7661"/>
    <cellStyle name="Note 10 2 2 3" xfId="7662"/>
    <cellStyle name="Note 10 2 2 4" xfId="7663"/>
    <cellStyle name="Note 10 2 3" xfId="7664"/>
    <cellStyle name="Note 10 2 3 2" xfId="7665"/>
    <cellStyle name="Note 10 2 3 2 2" xfId="7666"/>
    <cellStyle name="Note 10 2 3 2 3" xfId="7667"/>
    <cellStyle name="Note 10 2 3 3" xfId="7668"/>
    <cellStyle name="Note 10 2 3 3 2" xfId="7669"/>
    <cellStyle name="Note 10 2 3 3 3" xfId="7670"/>
    <cellStyle name="Note 10 2 3 4" xfId="7671"/>
    <cellStyle name="Note 10 2 3 5" xfId="7672"/>
    <cellStyle name="Note 10 2 4" xfId="7673"/>
    <cellStyle name="Note 10 2 5" xfId="7674"/>
    <cellStyle name="Note 10 3" xfId="7675"/>
    <cellStyle name="Note 10 3 2" xfId="7676"/>
    <cellStyle name="Note 10 3 2 2" xfId="7677"/>
    <cellStyle name="Note 10 3 2 2 2" xfId="7678"/>
    <cellStyle name="Note 10 3 2 2 3" xfId="7679"/>
    <cellStyle name="Note 10 3 2 3" xfId="7680"/>
    <cellStyle name="Note 10 3 2 4" xfId="7681"/>
    <cellStyle name="Note 10 3 3" xfId="7682"/>
    <cellStyle name="Note 10 3 3 2" xfId="7683"/>
    <cellStyle name="Note 10 3 3 2 2" xfId="7684"/>
    <cellStyle name="Note 10 3 3 2 3" xfId="7685"/>
    <cellStyle name="Note 10 3 3 3" xfId="7686"/>
    <cellStyle name="Note 10 3 3 3 2" xfId="7687"/>
    <cellStyle name="Note 10 3 3 3 3" xfId="7688"/>
    <cellStyle name="Note 10 3 3 4" xfId="7689"/>
    <cellStyle name="Note 10 3 3 5" xfId="7690"/>
    <cellStyle name="Note 10 3 4" xfId="7691"/>
    <cellStyle name="Note 10 3 5" xfId="7692"/>
    <cellStyle name="Note 10 4" xfId="7693"/>
    <cellStyle name="Note 10 4 2" xfId="7694"/>
    <cellStyle name="Note 10 4 2 2" xfId="7695"/>
    <cellStyle name="Note 10 4 2 3" xfId="7696"/>
    <cellStyle name="Note 10 4 3" xfId="7697"/>
    <cellStyle name="Note 10 4 4" xfId="7698"/>
    <cellStyle name="Note 10 5" xfId="7699"/>
    <cellStyle name="Note 10 5 2" xfId="7700"/>
    <cellStyle name="Note 10 5 2 2" xfId="7701"/>
    <cellStyle name="Note 10 5 2 3" xfId="7702"/>
    <cellStyle name="Note 10 5 3" xfId="7703"/>
    <cellStyle name="Note 10 5 3 2" xfId="7704"/>
    <cellStyle name="Note 10 5 3 3" xfId="7705"/>
    <cellStyle name="Note 10 5 4" xfId="7706"/>
    <cellStyle name="Note 10 5 5" xfId="7707"/>
    <cellStyle name="Note 10 6" xfId="7708"/>
    <cellStyle name="Note 10 7" xfId="7709"/>
    <cellStyle name="Note 11" xfId="7710"/>
    <cellStyle name="Note 11 2" xfId="7711"/>
    <cellStyle name="Note 11 2 2" xfId="7712"/>
    <cellStyle name="Note 11 2 2 2" xfId="7713"/>
    <cellStyle name="Note 11 2 2 2 2" xfId="7714"/>
    <cellStyle name="Note 11 2 2 2 3" xfId="7715"/>
    <cellStyle name="Note 11 2 2 3" xfId="7716"/>
    <cellStyle name="Note 11 2 2 4" xfId="7717"/>
    <cellStyle name="Note 11 2 3" xfId="7718"/>
    <cellStyle name="Note 11 2 3 2" xfId="7719"/>
    <cellStyle name="Note 11 2 3 2 2" xfId="7720"/>
    <cellStyle name="Note 11 2 3 2 3" xfId="7721"/>
    <cellStyle name="Note 11 2 3 3" xfId="7722"/>
    <cellStyle name="Note 11 2 3 3 2" xfId="7723"/>
    <cellStyle name="Note 11 2 3 3 3" xfId="7724"/>
    <cellStyle name="Note 11 2 3 4" xfId="7725"/>
    <cellStyle name="Note 11 2 3 5" xfId="7726"/>
    <cellStyle name="Note 11 2 4" xfId="7727"/>
    <cellStyle name="Note 11 2 5" xfId="7728"/>
    <cellStyle name="Note 11 3" xfId="7729"/>
    <cellStyle name="Note 11 3 2" xfId="7730"/>
    <cellStyle name="Note 11 3 2 2" xfId="7731"/>
    <cellStyle name="Note 11 3 2 2 2" xfId="7732"/>
    <cellStyle name="Note 11 3 2 2 3" xfId="7733"/>
    <cellStyle name="Note 11 3 2 3" xfId="7734"/>
    <cellStyle name="Note 11 3 2 4" xfId="7735"/>
    <cellStyle name="Note 11 3 3" xfId="7736"/>
    <cellStyle name="Note 11 3 3 2" xfId="7737"/>
    <cellStyle name="Note 11 3 3 2 2" xfId="7738"/>
    <cellStyle name="Note 11 3 3 2 3" xfId="7739"/>
    <cellStyle name="Note 11 3 3 3" xfId="7740"/>
    <cellStyle name="Note 11 3 3 3 2" xfId="7741"/>
    <cellStyle name="Note 11 3 3 3 3" xfId="7742"/>
    <cellStyle name="Note 11 3 3 4" xfId="7743"/>
    <cellStyle name="Note 11 3 3 5" xfId="7744"/>
    <cellStyle name="Note 11 3 4" xfId="7745"/>
    <cellStyle name="Note 11 3 5" xfId="7746"/>
    <cellStyle name="Note 11 4" xfId="7747"/>
    <cellStyle name="Note 11 4 2" xfId="7748"/>
    <cellStyle name="Note 11 4 2 2" xfId="7749"/>
    <cellStyle name="Note 11 4 2 3" xfId="7750"/>
    <cellStyle name="Note 11 4 3" xfId="7751"/>
    <cellStyle name="Note 11 4 4" xfId="7752"/>
    <cellStyle name="Note 11 5" xfId="7753"/>
    <cellStyle name="Note 11 5 2" xfId="7754"/>
    <cellStyle name="Note 11 5 2 2" xfId="7755"/>
    <cellStyle name="Note 11 5 2 3" xfId="7756"/>
    <cellStyle name="Note 11 5 3" xfId="7757"/>
    <cellStyle name="Note 11 5 3 2" xfId="7758"/>
    <cellStyle name="Note 11 5 3 3" xfId="7759"/>
    <cellStyle name="Note 11 5 4" xfId="7760"/>
    <cellStyle name="Note 11 5 5" xfId="7761"/>
    <cellStyle name="Note 11 6" xfId="7762"/>
    <cellStyle name="Note 11 7" xfId="7763"/>
    <cellStyle name="Note 12" xfId="7764"/>
    <cellStyle name="Note 12 2" xfId="7765"/>
    <cellStyle name="Note 12 2 2" xfId="7766"/>
    <cellStyle name="Note 12 2 2 2" xfId="7767"/>
    <cellStyle name="Note 12 2 2 2 2" xfId="7768"/>
    <cellStyle name="Note 12 2 2 2 3" xfId="7769"/>
    <cellStyle name="Note 12 2 2 3" xfId="7770"/>
    <cellStyle name="Note 12 2 2 4" xfId="7771"/>
    <cellStyle name="Note 12 2 3" xfId="7772"/>
    <cellStyle name="Note 12 2 3 2" xfId="7773"/>
    <cellStyle name="Note 12 2 3 2 2" xfId="7774"/>
    <cellStyle name="Note 12 2 3 2 3" xfId="7775"/>
    <cellStyle name="Note 12 2 3 3" xfId="7776"/>
    <cellStyle name="Note 12 2 3 3 2" xfId="7777"/>
    <cellStyle name="Note 12 2 3 3 3" xfId="7778"/>
    <cellStyle name="Note 12 2 3 4" xfId="7779"/>
    <cellStyle name="Note 12 2 3 5" xfId="7780"/>
    <cellStyle name="Note 12 2 4" xfId="7781"/>
    <cellStyle name="Note 12 2 5" xfId="7782"/>
    <cellStyle name="Note 12 3" xfId="7783"/>
    <cellStyle name="Note 12 3 2" xfId="7784"/>
    <cellStyle name="Note 12 3 2 2" xfId="7785"/>
    <cellStyle name="Note 12 3 2 2 2" xfId="7786"/>
    <cellStyle name="Note 12 3 2 2 3" xfId="7787"/>
    <cellStyle name="Note 12 3 2 3" xfId="7788"/>
    <cellStyle name="Note 12 3 2 4" xfId="7789"/>
    <cellStyle name="Note 12 3 3" xfId="7790"/>
    <cellStyle name="Note 12 3 3 2" xfId="7791"/>
    <cellStyle name="Note 12 3 3 2 2" xfId="7792"/>
    <cellStyle name="Note 12 3 3 2 3" xfId="7793"/>
    <cellStyle name="Note 12 3 3 3" xfId="7794"/>
    <cellStyle name="Note 12 3 3 3 2" xfId="7795"/>
    <cellStyle name="Note 12 3 3 3 3" xfId="7796"/>
    <cellStyle name="Note 12 3 3 4" xfId="7797"/>
    <cellStyle name="Note 12 3 3 5" xfId="7798"/>
    <cellStyle name="Note 12 3 4" xfId="7799"/>
    <cellStyle name="Note 12 3 5" xfId="7800"/>
    <cellStyle name="Note 12 4" xfId="7801"/>
    <cellStyle name="Note 12 4 2" xfId="7802"/>
    <cellStyle name="Note 12 4 2 2" xfId="7803"/>
    <cellStyle name="Note 12 4 2 3" xfId="7804"/>
    <cellStyle name="Note 12 4 3" xfId="7805"/>
    <cellStyle name="Note 12 4 4" xfId="7806"/>
    <cellStyle name="Note 12 5" xfId="7807"/>
    <cellStyle name="Note 12 5 2" xfId="7808"/>
    <cellStyle name="Note 12 5 2 2" xfId="7809"/>
    <cellStyle name="Note 12 5 2 3" xfId="7810"/>
    <cellStyle name="Note 12 5 3" xfId="7811"/>
    <cellStyle name="Note 12 5 3 2" xfId="7812"/>
    <cellStyle name="Note 12 5 3 3" xfId="7813"/>
    <cellStyle name="Note 12 5 4" xfId="7814"/>
    <cellStyle name="Note 12 5 5" xfId="7815"/>
    <cellStyle name="Note 12 6" xfId="7816"/>
    <cellStyle name="Note 12 7" xfId="7817"/>
    <cellStyle name="Note 13" xfId="7818"/>
    <cellStyle name="Note 13 2" xfId="7819"/>
    <cellStyle name="Note 13 2 2" xfId="7820"/>
    <cellStyle name="Note 13 2 2 2" xfId="7821"/>
    <cellStyle name="Note 13 2 2 2 2" xfId="7822"/>
    <cellStyle name="Note 13 2 2 2 3" xfId="7823"/>
    <cellStyle name="Note 13 2 2 3" xfId="7824"/>
    <cellStyle name="Note 13 2 2 4" xfId="7825"/>
    <cellStyle name="Note 13 2 3" xfId="7826"/>
    <cellStyle name="Note 13 2 3 2" xfId="7827"/>
    <cellStyle name="Note 13 2 3 2 2" xfId="7828"/>
    <cellStyle name="Note 13 2 3 2 3" xfId="7829"/>
    <cellStyle name="Note 13 2 3 3" xfId="7830"/>
    <cellStyle name="Note 13 2 3 3 2" xfId="7831"/>
    <cellStyle name="Note 13 2 3 3 3" xfId="7832"/>
    <cellStyle name="Note 13 2 3 4" xfId="7833"/>
    <cellStyle name="Note 13 2 3 5" xfId="7834"/>
    <cellStyle name="Note 13 2 4" xfId="7835"/>
    <cellStyle name="Note 13 2 5" xfId="7836"/>
    <cellStyle name="Note 13 3" xfId="7837"/>
    <cellStyle name="Note 13 3 2" xfId="7838"/>
    <cellStyle name="Note 13 3 2 2" xfId="7839"/>
    <cellStyle name="Note 13 3 2 2 2" xfId="7840"/>
    <cellStyle name="Note 13 3 2 2 3" xfId="7841"/>
    <cellStyle name="Note 13 3 2 3" xfId="7842"/>
    <cellStyle name="Note 13 3 2 4" xfId="7843"/>
    <cellStyle name="Note 13 3 3" xfId="7844"/>
    <cellStyle name="Note 13 3 3 2" xfId="7845"/>
    <cellStyle name="Note 13 3 3 2 2" xfId="7846"/>
    <cellStyle name="Note 13 3 3 2 3" xfId="7847"/>
    <cellStyle name="Note 13 3 3 3" xfId="7848"/>
    <cellStyle name="Note 13 3 3 3 2" xfId="7849"/>
    <cellStyle name="Note 13 3 3 3 3" xfId="7850"/>
    <cellStyle name="Note 13 3 3 4" xfId="7851"/>
    <cellStyle name="Note 13 3 3 5" xfId="7852"/>
    <cellStyle name="Note 13 3 4" xfId="7853"/>
    <cellStyle name="Note 13 3 5" xfId="7854"/>
    <cellStyle name="Note 13 4" xfId="7855"/>
    <cellStyle name="Note 13 4 2" xfId="7856"/>
    <cellStyle name="Note 13 4 2 2" xfId="7857"/>
    <cellStyle name="Note 13 4 2 3" xfId="7858"/>
    <cellStyle name="Note 13 4 3" xfId="7859"/>
    <cellStyle name="Note 13 4 4" xfId="7860"/>
    <cellStyle name="Note 13 5" xfId="7861"/>
    <cellStyle name="Note 13 5 2" xfId="7862"/>
    <cellStyle name="Note 13 5 2 2" xfId="7863"/>
    <cellStyle name="Note 13 5 2 3" xfId="7864"/>
    <cellStyle name="Note 13 5 3" xfId="7865"/>
    <cellStyle name="Note 13 5 3 2" xfId="7866"/>
    <cellStyle name="Note 13 5 3 3" xfId="7867"/>
    <cellStyle name="Note 13 5 4" xfId="7868"/>
    <cellStyle name="Note 13 5 5" xfId="7869"/>
    <cellStyle name="Note 13 6" xfId="7870"/>
    <cellStyle name="Note 13 7" xfId="7871"/>
    <cellStyle name="Note 14" xfId="7872"/>
    <cellStyle name="Note 14 2" xfId="7873"/>
    <cellStyle name="Note 14 2 2" xfId="7874"/>
    <cellStyle name="Note 14 2 2 2" xfId="7875"/>
    <cellStyle name="Note 14 2 2 2 2" xfId="7876"/>
    <cellStyle name="Note 14 2 2 2 3" xfId="7877"/>
    <cellStyle name="Note 14 2 2 3" xfId="7878"/>
    <cellStyle name="Note 14 2 2 4" xfId="7879"/>
    <cellStyle name="Note 14 2 3" xfId="7880"/>
    <cellStyle name="Note 14 2 3 2" xfId="7881"/>
    <cellStyle name="Note 14 2 3 2 2" xfId="7882"/>
    <cellStyle name="Note 14 2 3 2 3" xfId="7883"/>
    <cellStyle name="Note 14 2 3 3" xfId="7884"/>
    <cellStyle name="Note 14 2 3 3 2" xfId="7885"/>
    <cellStyle name="Note 14 2 3 3 3" xfId="7886"/>
    <cellStyle name="Note 14 2 3 4" xfId="7887"/>
    <cellStyle name="Note 14 2 3 5" xfId="7888"/>
    <cellStyle name="Note 14 2 4" xfId="7889"/>
    <cellStyle name="Note 14 2 5" xfId="7890"/>
    <cellStyle name="Note 14 3" xfId="7891"/>
    <cellStyle name="Note 14 3 2" xfId="7892"/>
    <cellStyle name="Note 14 3 2 2" xfId="7893"/>
    <cellStyle name="Note 14 3 2 2 2" xfId="7894"/>
    <cellStyle name="Note 14 3 2 2 3" xfId="7895"/>
    <cellStyle name="Note 14 3 2 3" xfId="7896"/>
    <cellStyle name="Note 14 3 2 4" xfId="7897"/>
    <cellStyle name="Note 14 3 3" xfId="7898"/>
    <cellStyle name="Note 14 3 3 2" xfId="7899"/>
    <cellStyle name="Note 14 3 3 2 2" xfId="7900"/>
    <cellStyle name="Note 14 3 3 2 3" xfId="7901"/>
    <cellStyle name="Note 14 3 3 3" xfId="7902"/>
    <cellStyle name="Note 14 3 3 3 2" xfId="7903"/>
    <cellStyle name="Note 14 3 3 3 3" xfId="7904"/>
    <cellStyle name="Note 14 3 3 4" xfId="7905"/>
    <cellStyle name="Note 14 3 3 5" xfId="7906"/>
    <cellStyle name="Note 14 3 4" xfId="7907"/>
    <cellStyle name="Note 14 3 5" xfId="7908"/>
    <cellStyle name="Note 14 4" xfId="7909"/>
    <cellStyle name="Note 14 4 2" xfId="7910"/>
    <cellStyle name="Note 14 4 2 2" xfId="7911"/>
    <cellStyle name="Note 14 4 2 3" xfId="7912"/>
    <cellStyle name="Note 14 4 3" xfId="7913"/>
    <cellStyle name="Note 14 4 4" xfId="7914"/>
    <cellStyle name="Note 14 5" xfId="7915"/>
    <cellStyle name="Note 14 5 2" xfId="7916"/>
    <cellStyle name="Note 14 5 2 2" xfId="7917"/>
    <cellStyle name="Note 14 5 2 3" xfId="7918"/>
    <cellStyle name="Note 14 5 3" xfId="7919"/>
    <cellStyle name="Note 14 5 3 2" xfId="7920"/>
    <cellStyle name="Note 14 5 3 3" xfId="7921"/>
    <cellStyle name="Note 14 5 4" xfId="7922"/>
    <cellStyle name="Note 14 5 5" xfId="7923"/>
    <cellStyle name="Note 14 6" xfId="7924"/>
    <cellStyle name="Note 14 7" xfId="7925"/>
    <cellStyle name="Note 15" xfId="7926"/>
    <cellStyle name="Note 15 2" xfId="7927"/>
    <cellStyle name="Note 15 2 2" xfId="7928"/>
    <cellStyle name="Note 15 2 2 2" xfId="7929"/>
    <cellStyle name="Note 15 2 2 2 2" xfId="7930"/>
    <cellStyle name="Note 15 2 2 2 3" xfId="7931"/>
    <cellStyle name="Note 15 2 2 3" xfId="7932"/>
    <cellStyle name="Note 15 2 2 4" xfId="7933"/>
    <cellStyle name="Note 15 2 3" xfId="7934"/>
    <cellStyle name="Note 15 2 3 2" xfId="7935"/>
    <cellStyle name="Note 15 2 3 2 2" xfId="7936"/>
    <cellStyle name="Note 15 2 3 2 3" xfId="7937"/>
    <cellStyle name="Note 15 2 3 3" xfId="7938"/>
    <cellStyle name="Note 15 2 3 3 2" xfId="7939"/>
    <cellStyle name="Note 15 2 3 3 3" xfId="7940"/>
    <cellStyle name="Note 15 2 3 4" xfId="7941"/>
    <cellStyle name="Note 15 2 3 5" xfId="7942"/>
    <cellStyle name="Note 15 2 4" xfId="7943"/>
    <cellStyle name="Note 15 2 5" xfId="7944"/>
    <cellStyle name="Note 15 3" xfId="7945"/>
    <cellStyle name="Note 15 3 2" xfId="7946"/>
    <cellStyle name="Note 15 3 2 2" xfId="7947"/>
    <cellStyle name="Note 15 3 2 2 2" xfId="7948"/>
    <cellStyle name="Note 15 3 2 2 3" xfId="7949"/>
    <cellStyle name="Note 15 3 2 3" xfId="7950"/>
    <cellStyle name="Note 15 3 2 4" xfId="7951"/>
    <cellStyle name="Note 15 3 3" xfId="7952"/>
    <cellStyle name="Note 15 3 3 2" xfId="7953"/>
    <cellStyle name="Note 15 3 3 2 2" xfId="7954"/>
    <cellStyle name="Note 15 3 3 2 3" xfId="7955"/>
    <cellStyle name="Note 15 3 3 3" xfId="7956"/>
    <cellStyle name="Note 15 3 3 3 2" xfId="7957"/>
    <cellStyle name="Note 15 3 3 3 3" xfId="7958"/>
    <cellStyle name="Note 15 3 3 4" xfId="7959"/>
    <cellStyle name="Note 15 3 3 5" xfId="7960"/>
    <cellStyle name="Note 15 3 4" xfId="7961"/>
    <cellStyle name="Note 15 3 5" xfId="7962"/>
    <cellStyle name="Note 15 4" xfId="7963"/>
    <cellStyle name="Note 15 4 2" xfId="7964"/>
    <cellStyle name="Note 15 4 2 2" xfId="7965"/>
    <cellStyle name="Note 15 4 2 3" xfId="7966"/>
    <cellStyle name="Note 15 4 3" xfId="7967"/>
    <cellStyle name="Note 15 4 4" xfId="7968"/>
    <cellStyle name="Note 15 5" xfId="7969"/>
    <cellStyle name="Note 15 5 2" xfId="7970"/>
    <cellStyle name="Note 15 5 2 2" xfId="7971"/>
    <cellStyle name="Note 15 5 2 3" xfId="7972"/>
    <cellStyle name="Note 15 5 3" xfId="7973"/>
    <cellStyle name="Note 15 5 3 2" xfId="7974"/>
    <cellStyle name="Note 15 5 3 3" xfId="7975"/>
    <cellStyle name="Note 15 5 4" xfId="7976"/>
    <cellStyle name="Note 15 5 5" xfId="7977"/>
    <cellStyle name="Note 15 6" xfId="7978"/>
    <cellStyle name="Note 15 7" xfId="7979"/>
    <cellStyle name="Note 16" xfId="7980"/>
    <cellStyle name="Note 16 2" xfId="7981"/>
    <cellStyle name="Note 16 2 2" xfId="7982"/>
    <cellStyle name="Note 16 2 2 2" xfId="7983"/>
    <cellStyle name="Note 16 2 2 2 2" xfId="7984"/>
    <cellStyle name="Note 16 2 2 2 3" xfId="7985"/>
    <cellStyle name="Note 16 2 2 3" xfId="7986"/>
    <cellStyle name="Note 16 2 2 4" xfId="7987"/>
    <cellStyle name="Note 16 2 3" xfId="7988"/>
    <cellStyle name="Note 16 2 3 2" xfId="7989"/>
    <cellStyle name="Note 16 2 3 2 2" xfId="7990"/>
    <cellStyle name="Note 16 2 3 2 3" xfId="7991"/>
    <cellStyle name="Note 16 2 3 3" xfId="7992"/>
    <cellStyle name="Note 16 2 3 3 2" xfId="7993"/>
    <cellStyle name="Note 16 2 3 3 3" xfId="7994"/>
    <cellStyle name="Note 16 2 3 4" xfId="7995"/>
    <cellStyle name="Note 16 2 3 5" xfId="7996"/>
    <cellStyle name="Note 16 2 4" xfId="7997"/>
    <cellStyle name="Note 16 2 5" xfId="7998"/>
    <cellStyle name="Note 16 3" xfId="7999"/>
    <cellStyle name="Note 16 3 2" xfId="8000"/>
    <cellStyle name="Note 16 3 2 2" xfId="8001"/>
    <cellStyle name="Note 16 3 2 2 2" xfId="8002"/>
    <cellStyle name="Note 16 3 2 2 3" xfId="8003"/>
    <cellStyle name="Note 16 3 2 3" xfId="8004"/>
    <cellStyle name="Note 16 3 2 4" xfId="8005"/>
    <cellStyle name="Note 16 3 3" xfId="8006"/>
    <cellStyle name="Note 16 3 3 2" xfId="8007"/>
    <cellStyle name="Note 16 3 3 2 2" xfId="8008"/>
    <cellStyle name="Note 16 3 3 2 3" xfId="8009"/>
    <cellStyle name="Note 16 3 3 3" xfId="8010"/>
    <cellStyle name="Note 16 3 3 3 2" xfId="8011"/>
    <cellStyle name="Note 16 3 3 3 3" xfId="8012"/>
    <cellStyle name="Note 16 3 3 4" xfId="8013"/>
    <cellStyle name="Note 16 3 3 5" xfId="8014"/>
    <cellStyle name="Note 16 3 4" xfId="8015"/>
    <cellStyle name="Note 16 3 5" xfId="8016"/>
    <cellStyle name="Note 16 4" xfId="8017"/>
    <cellStyle name="Note 16 4 2" xfId="8018"/>
    <cellStyle name="Note 16 4 2 2" xfId="8019"/>
    <cellStyle name="Note 16 4 2 3" xfId="8020"/>
    <cellStyle name="Note 16 4 3" xfId="8021"/>
    <cellStyle name="Note 16 4 4" xfId="8022"/>
    <cellStyle name="Note 16 5" xfId="8023"/>
    <cellStyle name="Note 16 5 2" xfId="8024"/>
    <cellStyle name="Note 16 5 2 2" xfId="8025"/>
    <cellStyle name="Note 16 5 2 3" xfId="8026"/>
    <cellStyle name="Note 16 5 3" xfId="8027"/>
    <cellStyle name="Note 16 5 3 2" xfId="8028"/>
    <cellStyle name="Note 16 5 3 3" xfId="8029"/>
    <cellStyle name="Note 16 5 4" xfId="8030"/>
    <cellStyle name="Note 16 5 5" xfId="8031"/>
    <cellStyle name="Note 16 6" xfId="8032"/>
    <cellStyle name="Note 16 7" xfId="8033"/>
    <cellStyle name="Note 17" xfId="8034"/>
    <cellStyle name="Note 17 2" xfId="8035"/>
    <cellStyle name="Note 17 2 2" xfId="8036"/>
    <cellStyle name="Note 17 2 2 2" xfId="8037"/>
    <cellStyle name="Note 17 2 2 2 2" xfId="8038"/>
    <cellStyle name="Note 17 2 2 2 3" xfId="8039"/>
    <cellStyle name="Note 17 2 2 3" xfId="8040"/>
    <cellStyle name="Note 17 2 2 4" xfId="8041"/>
    <cellStyle name="Note 17 2 3" xfId="8042"/>
    <cellStyle name="Note 17 2 3 2" xfId="8043"/>
    <cellStyle name="Note 17 2 3 2 2" xfId="8044"/>
    <cellStyle name="Note 17 2 3 2 3" xfId="8045"/>
    <cellStyle name="Note 17 2 3 3" xfId="8046"/>
    <cellStyle name="Note 17 2 3 3 2" xfId="8047"/>
    <cellStyle name="Note 17 2 3 3 3" xfId="8048"/>
    <cellStyle name="Note 17 2 3 4" xfId="8049"/>
    <cellStyle name="Note 17 2 3 5" xfId="8050"/>
    <cellStyle name="Note 17 2 4" xfId="8051"/>
    <cellStyle name="Note 17 2 5" xfId="8052"/>
    <cellStyle name="Note 17 3" xfId="8053"/>
    <cellStyle name="Note 17 3 2" xfId="8054"/>
    <cellStyle name="Note 17 3 2 2" xfId="8055"/>
    <cellStyle name="Note 17 3 2 2 2" xfId="8056"/>
    <cellStyle name="Note 17 3 2 2 3" xfId="8057"/>
    <cellStyle name="Note 17 3 2 3" xfId="8058"/>
    <cellStyle name="Note 17 3 2 4" xfId="8059"/>
    <cellStyle name="Note 17 3 3" xfId="8060"/>
    <cellStyle name="Note 17 3 3 2" xfId="8061"/>
    <cellStyle name="Note 17 3 3 2 2" xfId="8062"/>
    <cellStyle name="Note 17 3 3 2 3" xfId="8063"/>
    <cellStyle name="Note 17 3 3 3" xfId="8064"/>
    <cellStyle name="Note 17 3 3 3 2" xfId="8065"/>
    <cellStyle name="Note 17 3 3 3 3" xfId="8066"/>
    <cellStyle name="Note 17 3 3 4" xfId="8067"/>
    <cellStyle name="Note 17 3 3 5" xfId="8068"/>
    <cellStyle name="Note 17 3 4" xfId="8069"/>
    <cellStyle name="Note 17 3 5" xfId="8070"/>
    <cellStyle name="Note 17 4" xfId="8071"/>
    <cellStyle name="Note 17 4 2" xfId="8072"/>
    <cellStyle name="Note 17 4 2 2" xfId="8073"/>
    <cellStyle name="Note 17 4 2 3" xfId="8074"/>
    <cellStyle name="Note 17 4 3" xfId="8075"/>
    <cellStyle name="Note 17 4 4" xfId="8076"/>
    <cellStyle name="Note 17 5" xfId="8077"/>
    <cellStyle name="Note 17 5 2" xfId="8078"/>
    <cellStyle name="Note 17 5 2 2" xfId="8079"/>
    <cellStyle name="Note 17 5 2 3" xfId="8080"/>
    <cellStyle name="Note 17 5 3" xfId="8081"/>
    <cellStyle name="Note 17 5 3 2" xfId="8082"/>
    <cellStyle name="Note 17 5 3 3" xfId="8083"/>
    <cellStyle name="Note 17 5 4" xfId="8084"/>
    <cellStyle name="Note 17 5 5" xfId="8085"/>
    <cellStyle name="Note 17 6" xfId="8086"/>
    <cellStyle name="Note 17 7" xfId="8087"/>
    <cellStyle name="Note 18" xfId="8088"/>
    <cellStyle name="Note 18 2" xfId="8089"/>
    <cellStyle name="Note 18 2 2" xfId="8090"/>
    <cellStyle name="Note 18 2 2 2" xfId="8091"/>
    <cellStyle name="Note 18 2 2 2 2" xfId="8092"/>
    <cellStyle name="Note 18 2 2 2 3" xfId="8093"/>
    <cellStyle name="Note 18 2 2 3" xfId="8094"/>
    <cellStyle name="Note 18 2 2 4" xfId="8095"/>
    <cellStyle name="Note 18 2 3" xfId="8096"/>
    <cellStyle name="Note 18 2 3 2" xfId="8097"/>
    <cellStyle name="Note 18 2 3 2 2" xfId="8098"/>
    <cellStyle name="Note 18 2 3 2 3" xfId="8099"/>
    <cellStyle name="Note 18 2 3 3" xfId="8100"/>
    <cellStyle name="Note 18 2 3 3 2" xfId="8101"/>
    <cellStyle name="Note 18 2 3 3 3" xfId="8102"/>
    <cellStyle name="Note 18 2 3 4" xfId="8103"/>
    <cellStyle name="Note 18 2 3 5" xfId="8104"/>
    <cellStyle name="Note 18 2 4" xfId="8105"/>
    <cellStyle name="Note 18 2 5" xfId="8106"/>
    <cellStyle name="Note 18 3" xfId="8107"/>
    <cellStyle name="Note 18 3 2" xfId="8108"/>
    <cellStyle name="Note 18 3 2 2" xfId="8109"/>
    <cellStyle name="Note 18 3 2 2 2" xfId="8110"/>
    <cellStyle name="Note 18 3 2 2 3" xfId="8111"/>
    <cellStyle name="Note 18 3 2 3" xfId="8112"/>
    <cellStyle name="Note 18 3 2 4" xfId="8113"/>
    <cellStyle name="Note 18 3 3" xfId="8114"/>
    <cellStyle name="Note 18 3 3 2" xfId="8115"/>
    <cellStyle name="Note 18 3 3 2 2" xfId="8116"/>
    <cellStyle name="Note 18 3 3 2 3" xfId="8117"/>
    <cellStyle name="Note 18 3 3 3" xfId="8118"/>
    <cellStyle name="Note 18 3 3 3 2" xfId="8119"/>
    <cellStyle name="Note 18 3 3 3 3" xfId="8120"/>
    <cellStyle name="Note 18 3 3 4" xfId="8121"/>
    <cellStyle name="Note 18 3 3 5" xfId="8122"/>
    <cellStyle name="Note 18 3 4" xfId="8123"/>
    <cellStyle name="Note 18 3 5" xfId="8124"/>
    <cellStyle name="Note 18 4" xfId="8125"/>
    <cellStyle name="Note 18 4 2" xfId="8126"/>
    <cellStyle name="Note 18 4 2 2" xfId="8127"/>
    <cellStyle name="Note 18 4 2 3" xfId="8128"/>
    <cellStyle name="Note 18 4 3" xfId="8129"/>
    <cellStyle name="Note 18 4 4" xfId="8130"/>
    <cellStyle name="Note 18 5" xfId="8131"/>
    <cellStyle name="Note 18 5 2" xfId="8132"/>
    <cellStyle name="Note 18 5 2 2" xfId="8133"/>
    <cellStyle name="Note 18 5 2 3" xfId="8134"/>
    <cellStyle name="Note 18 5 3" xfId="8135"/>
    <cellStyle name="Note 18 5 3 2" xfId="8136"/>
    <cellStyle name="Note 18 5 3 3" xfId="8137"/>
    <cellStyle name="Note 18 5 4" xfId="8138"/>
    <cellStyle name="Note 18 5 5" xfId="8139"/>
    <cellStyle name="Note 18 6" xfId="8140"/>
    <cellStyle name="Note 18 7" xfId="8141"/>
    <cellStyle name="Note 19" xfId="8142"/>
    <cellStyle name="Note 19 2" xfId="8143"/>
    <cellStyle name="Note 19 2 2" xfId="8144"/>
    <cellStyle name="Note 19 2 2 2" xfId="8145"/>
    <cellStyle name="Note 19 2 2 2 2" xfId="8146"/>
    <cellStyle name="Note 19 2 2 2 3" xfId="8147"/>
    <cellStyle name="Note 19 2 2 3" xfId="8148"/>
    <cellStyle name="Note 19 2 2 4" xfId="8149"/>
    <cellStyle name="Note 19 2 3" xfId="8150"/>
    <cellStyle name="Note 19 2 3 2" xfId="8151"/>
    <cellStyle name="Note 19 2 3 2 2" xfId="8152"/>
    <cellStyle name="Note 19 2 3 2 3" xfId="8153"/>
    <cellStyle name="Note 19 2 3 3" xfId="8154"/>
    <cellStyle name="Note 19 2 3 3 2" xfId="8155"/>
    <cellStyle name="Note 19 2 3 3 3" xfId="8156"/>
    <cellStyle name="Note 19 2 3 4" xfId="8157"/>
    <cellStyle name="Note 19 2 3 5" xfId="8158"/>
    <cellStyle name="Note 19 2 4" xfId="8159"/>
    <cellStyle name="Note 19 2 5" xfId="8160"/>
    <cellStyle name="Note 19 3" xfId="8161"/>
    <cellStyle name="Note 19 3 2" xfId="8162"/>
    <cellStyle name="Note 19 3 2 2" xfId="8163"/>
    <cellStyle name="Note 19 3 2 2 2" xfId="8164"/>
    <cellStyle name="Note 19 3 2 2 3" xfId="8165"/>
    <cellStyle name="Note 19 3 2 3" xfId="8166"/>
    <cellStyle name="Note 19 3 2 4" xfId="8167"/>
    <cellStyle name="Note 19 3 3" xfId="8168"/>
    <cellStyle name="Note 19 3 3 2" xfId="8169"/>
    <cellStyle name="Note 19 3 3 2 2" xfId="8170"/>
    <cellStyle name="Note 19 3 3 2 3" xfId="8171"/>
    <cellStyle name="Note 19 3 3 3" xfId="8172"/>
    <cellStyle name="Note 19 3 3 3 2" xfId="8173"/>
    <cellStyle name="Note 19 3 3 3 3" xfId="8174"/>
    <cellStyle name="Note 19 3 3 4" xfId="8175"/>
    <cellStyle name="Note 19 3 3 5" xfId="8176"/>
    <cellStyle name="Note 19 3 4" xfId="8177"/>
    <cellStyle name="Note 19 3 5" xfId="8178"/>
    <cellStyle name="Note 19 4" xfId="8179"/>
    <cellStyle name="Note 19 4 2" xfId="8180"/>
    <cellStyle name="Note 19 4 2 2" xfId="8181"/>
    <cellStyle name="Note 19 4 2 3" xfId="8182"/>
    <cellStyle name="Note 19 4 3" xfId="8183"/>
    <cellStyle name="Note 19 4 4" xfId="8184"/>
    <cellStyle name="Note 19 5" xfId="8185"/>
    <cellStyle name="Note 19 5 2" xfId="8186"/>
    <cellStyle name="Note 19 5 2 2" xfId="8187"/>
    <cellStyle name="Note 19 5 2 3" xfId="8188"/>
    <cellStyle name="Note 19 5 3" xfId="8189"/>
    <cellStyle name="Note 19 5 3 2" xfId="8190"/>
    <cellStyle name="Note 19 5 3 3" xfId="8191"/>
    <cellStyle name="Note 19 5 4" xfId="8192"/>
    <cellStyle name="Note 19 5 5" xfId="8193"/>
    <cellStyle name="Note 19 6" xfId="8194"/>
    <cellStyle name="Note 19 7" xfId="8195"/>
    <cellStyle name="Note 2" xfId="8196"/>
    <cellStyle name="Note 2 2" xfId="8197"/>
    <cellStyle name="Note 2 2 2" xfId="8198"/>
    <cellStyle name="Note 2 2 2 2" xfId="8199"/>
    <cellStyle name="Note 2 2 2 2 2" xfId="8200"/>
    <cellStyle name="Note 2 2 2 2 3" xfId="8201"/>
    <cellStyle name="Note 2 2 2 3" xfId="8202"/>
    <cellStyle name="Note 2 2 2 4" xfId="8203"/>
    <cellStyle name="Note 2 2 3" xfId="8204"/>
    <cellStyle name="Note 2 2 3 2" xfId="8205"/>
    <cellStyle name="Note 2 2 3 2 2" xfId="8206"/>
    <cellStyle name="Note 2 2 3 2 3" xfId="8207"/>
    <cellStyle name="Note 2 2 3 3" xfId="8208"/>
    <cellStyle name="Note 2 2 3 3 2" xfId="8209"/>
    <cellStyle name="Note 2 2 3 3 3" xfId="8210"/>
    <cellStyle name="Note 2 2 3 4" xfId="8211"/>
    <cellStyle name="Note 2 2 3 5" xfId="8212"/>
    <cellStyle name="Note 2 2 4" xfId="8213"/>
    <cellStyle name="Note 2 2 5" xfId="8214"/>
    <cellStyle name="Note 2 3" xfId="8215"/>
    <cellStyle name="Note 2 3 2" xfId="8216"/>
    <cellStyle name="Note 2 3 2 2" xfId="8217"/>
    <cellStyle name="Note 2 3 2 2 2" xfId="8218"/>
    <cellStyle name="Note 2 3 2 2 3" xfId="8219"/>
    <cellStyle name="Note 2 3 2 3" xfId="8220"/>
    <cellStyle name="Note 2 3 2 4" xfId="8221"/>
    <cellStyle name="Note 2 3 3" xfId="8222"/>
    <cellStyle name="Note 2 3 3 2" xfId="8223"/>
    <cellStyle name="Note 2 3 3 2 2" xfId="8224"/>
    <cellStyle name="Note 2 3 3 2 3" xfId="8225"/>
    <cellStyle name="Note 2 3 3 3" xfId="8226"/>
    <cellStyle name="Note 2 3 3 3 2" xfId="8227"/>
    <cellStyle name="Note 2 3 3 3 3" xfId="8228"/>
    <cellStyle name="Note 2 3 3 4" xfId="8229"/>
    <cellStyle name="Note 2 3 3 5" xfId="8230"/>
    <cellStyle name="Note 2 3 4" xfId="8231"/>
    <cellStyle name="Note 2 3 5" xfId="8232"/>
    <cellStyle name="Note 2 4" xfId="8233"/>
    <cellStyle name="Note 2 4 2" xfId="8234"/>
    <cellStyle name="Note 2 4 2 2" xfId="8235"/>
    <cellStyle name="Note 2 4 2 3" xfId="8236"/>
    <cellStyle name="Note 2 4 3" xfId="8237"/>
    <cellStyle name="Note 2 4 4" xfId="8238"/>
    <cellStyle name="Note 2 5" xfId="8239"/>
    <cellStyle name="Note 2 5 2" xfId="8240"/>
    <cellStyle name="Note 2 5 2 2" xfId="8241"/>
    <cellStyle name="Note 2 5 2 3" xfId="8242"/>
    <cellStyle name="Note 2 5 3" xfId="8243"/>
    <cellStyle name="Note 2 5 3 2" xfId="8244"/>
    <cellStyle name="Note 2 5 3 3" xfId="8245"/>
    <cellStyle name="Note 2 5 4" xfId="8246"/>
    <cellStyle name="Note 2 5 5" xfId="8247"/>
    <cellStyle name="Note 2 6" xfId="8248"/>
    <cellStyle name="Note 2 7" xfId="8249"/>
    <cellStyle name="Note 20" xfId="8250"/>
    <cellStyle name="Note 20 2" xfId="8251"/>
    <cellStyle name="Note 20 2 2" xfId="8252"/>
    <cellStyle name="Note 20 2 2 2" xfId="8253"/>
    <cellStyle name="Note 20 2 2 2 2" xfId="8254"/>
    <cellStyle name="Note 20 2 2 2 3" xfId="8255"/>
    <cellStyle name="Note 20 2 2 3" xfId="8256"/>
    <cellStyle name="Note 20 2 2 4" xfId="8257"/>
    <cellStyle name="Note 20 2 3" xfId="8258"/>
    <cellStyle name="Note 20 2 3 2" xfId="8259"/>
    <cellStyle name="Note 20 2 3 2 2" xfId="8260"/>
    <cellStyle name="Note 20 2 3 2 3" xfId="8261"/>
    <cellStyle name="Note 20 2 3 3" xfId="8262"/>
    <cellStyle name="Note 20 2 3 3 2" xfId="8263"/>
    <cellStyle name="Note 20 2 3 3 3" xfId="8264"/>
    <cellStyle name="Note 20 2 3 4" xfId="8265"/>
    <cellStyle name="Note 20 2 3 5" xfId="8266"/>
    <cellStyle name="Note 20 2 4" xfId="8267"/>
    <cellStyle name="Note 20 2 5" xfId="8268"/>
    <cellStyle name="Note 20 3" xfId="8269"/>
    <cellStyle name="Note 20 3 2" xfId="8270"/>
    <cellStyle name="Note 20 3 2 2" xfId="8271"/>
    <cellStyle name="Note 20 3 2 2 2" xfId="8272"/>
    <cellStyle name="Note 20 3 2 2 3" xfId="8273"/>
    <cellStyle name="Note 20 3 2 3" xfId="8274"/>
    <cellStyle name="Note 20 3 2 4" xfId="8275"/>
    <cellStyle name="Note 20 3 3" xfId="8276"/>
    <cellStyle name="Note 20 3 3 2" xfId="8277"/>
    <cellStyle name="Note 20 3 3 2 2" xfId="8278"/>
    <cellStyle name="Note 20 3 3 2 3" xfId="8279"/>
    <cellStyle name="Note 20 3 3 3" xfId="8280"/>
    <cellStyle name="Note 20 3 3 3 2" xfId="8281"/>
    <cellStyle name="Note 20 3 3 3 3" xfId="8282"/>
    <cellStyle name="Note 20 3 3 4" xfId="8283"/>
    <cellStyle name="Note 20 3 3 5" xfId="8284"/>
    <cellStyle name="Note 20 3 4" xfId="8285"/>
    <cellStyle name="Note 20 3 5" xfId="8286"/>
    <cellStyle name="Note 20 4" xfId="8287"/>
    <cellStyle name="Note 20 4 2" xfId="8288"/>
    <cellStyle name="Note 20 4 2 2" xfId="8289"/>
    <cellStyle name="Note 20 4 2 3" xfId="8290"/>
    <cellStyle name="Note 20 4 3" xfId="8291"/>
    <cellStyle name="Note 20 4 4" xfId="8292"/>
    <cellStyle name="Note 20 5" xfId="8293"/>
    <cellStyle name="Note 20 5 2" xfId="8294"/>
    <cellStyle name="Note 20 5 2 2" xfId="8295"/>
    <cellStyle name="Note 20 5 2 3" xfId="8296"/>
    <cellStyle name="Note 20 5 3" xfId="8297"/>
    <cellStyle name="Note 20 5 3 2" xfId="8298"/>
    <cellStyle name="Note 20 5 3 3" xfId="8299"/>
    <cellStyle name="Note 20 5 4" xfId="8300"/>
    <cellStyle name="Note 20 5 5" xfId="8301"/>
    <cellStyle name="Note 20 6" xfId="8302"/>
    <cellStyle name="Note 20 7" xfId="8303"/>
    <cellStyle name="Note 21" xfId="8304"/>
    <cellStyle name="Note 21 2" xfId="8305"/>
    <cellStyle name="Note 21 2 2" xfId="8306"/>
    <cellStyle name="Note 21 2 2 2" xfId="8307"/>
    <cellStyle name="Note 21 2 2 2 2" xfId="8308"/>
    <cellStyle name="Note 21 2 2 2 3" xfId="8309"/>
    <cellStyle name="Note 21 2 2 3" xfId="8310"/>
    <cellStyle name="Note 21 2 2 4" xfId="8311"/>
    <cellStyle name="Note 21 2 3" xfId="8312"/>
    <cellStyle name="Note 21 2 3 2" xfId="8313"/>
    <cellStyle name="Note 21 2 3 2 2" xfId="8314"/>
    <cellStyle name="Note 21 2 3 2 3" xfId="8315"/>
    <cellStyle name="Note 21 2 3 3" xfId="8316"/>
    <cellStyle name="Note 21 2 3 3 2" xfId="8317"/>
    <cellStyle name="Note 21 2 3 3 3" xfId="8318"/>
    <cellStyle name="Note 21 2 3 4" xfId="8319"/>
    <cellStyle name="Note 21 2 3 5" xfId="8320"/>
    <cellStyle name="Note 21 2 4" xfId="8321"/>
    <cellStyle name="Note 21 2 5" xfId="8322"/>
    <cellStyle name="Note 21 3" xfId="8323"/>
    <cellStyle name="Note 21 3 2" xfId="8324"/>
    <cellStyle name="Note 21 3 2 2" xfId="8325"/>
    <cellStyle name="Note 21 3 2 2 2" xfId="8326"/>
    <cellStyle name="Note 21 3 2 2 3" xfId="8327"/>
    <cellStyle name="Note 21 3 2 3" xfId="8328"/>
    <cellStyle name="Note 21 3 2 4" xfId="8329"/>
    <cellStyle name="Note 21 3 3" xfId="8330"/>
    <cellStyle name="Note 21 3 3 2" xfId="8331"/>
    <cellStyle name="Note 21 3 3 2 2" xfId="8332"/>
    <cellStyle name="Note 21 3 3 2 3" xfId="8333"/>
    <cellStyle name="Note 21 3 3 3" xfId="8334"/>
    <cellStyle name="Note 21 3 3 3 2" xfId="8335"/>
    <cellStyle name="Note 21 3 3 3 3" xfId="8336"/>
    <cellStyle name="Note 21 3 3 4" xfId="8337"/>
    <cellStyle name="Note 21 3 3 5" xfId="8338"/>
    <cellStyle name="Note 21 3 4" xfId="8339"/>
    <cellStyle name="Note 21 3 5" xfId="8340"/>
    <cellStyle name="Note 21 4" xfId="8341"/>
    <cellStyle name="Note 21 4 2" xfId="8342"/>
    <cellStyle name="Note 21 4 2 2" xfId="8343"/>
    <cellStyle name="Note 21 4 2 3" xfId="8344"/>
    <cellStyle name="Note 21 4 3" xfId="8345"/>
    <cellStyle name="Note 21 4 4" xfId="8346"/>
    <cellStyle name="Note 21 5" xfId="8347"/>
    <cellStyle name="Note 21 5 2" xfId="8348"/>
    <cellStyle name="Note 21 5 2 2" xfId="8349"/>
    <cellStyle name="Note 21 5 2 3" xfId="8350"/>
    <cellStyle name="Note 21 5 3" xfId="8351"/>
    <cellStyle name="Note 21 5 3 2" xfId="8352"/>
    <cellStyle name="Note 21 5 3 3" xfId="8353"/>
    <cellStyle name="Note 21 5 4" xfId="8354"/>
    <cellStyle name="Note 21 5 5" xfId="8355"/>
    <cellStyle name="Note 21 6" xfId="8356"/>
    <cellStyle name="Note 21 7" xfId="8357"/>
    <cellStyle name="Note 22" xfId="8358"/>
    <cellStyle name="Note 22 2" xfId="8359"/>
    <cellStyle name="Note 22 2 2" xfId="8360"/>
    <cellStyle name="Note 22 2 2 2" xfId="8361"/>
    <cellStyle name="Note 22 2 2 2 2" xfId="8362"/>
    <cellStyle name="Note 22 2 2 2 3" xfId="8363"/>
    <cellStyle name="Note 22 2 2 3" xfId="8364"/>
    <cellStyle name="Note 22 2 2 4" xfId="8365"/>
    <cellStyle name="Note 22 2 3" xfId="8366"/>
    <cellStyle name="Note 22 2 3 2" xfId="8367"/>
    <cellStyle name="Note 22 2 3 2 2" xfId="8368"/>
    <cellStyle name="Note 22 2 3 2 3" xfId="8369"/>
    <cellStyle name="Note 22 2 3 3" xfId="8370"/>
    <cellStyle name="Note 22 2 3 3 2" xfId="8371"/>
    <cellStyle name="Note 22 2 3 3 3" xfId="8372"/>
    <cellStyle name="Note 22 2 3 4" xfId="8373"/>
    <cellStyle name="Note 22 2 3 5" xfId="8374"/>
    <cellStyle name="Note 22 2 4" xfId="8375"/>
    <cellStyle name="Note 22 2 5" xfId="8376"/>
    <cellStyle name="Note 22 3" xfId="8377"/>
    <cellStyle name="Note 22 3 2" xfId="8378"/>
    <cellStyle name="Note 22 3 2 2" xfId="8379"/>
    <cellStyle name="Note 22 3 2 2 2" xfId="8380"/>
    <cellStyle name="Note 22 3 2 2 3" xfId="8381"/>
    <cellStyle name="Note 22 3 2 3" xfId="8382"/>
    <cellStyle name="Note 22 3 2 4" xfId="8383"/>
    <cellStyle name="Note 22 3 3" xfId="8384"/>
    <cellStyle name="Note 22 3 3 2" xfId="8385"/>
    <cellStyle name="Note 22 3 3 2 2" xfId="8386"/>
    <cellStyle name="Note 22 3 3 2 3" xfId="8387"/>
    <cellStyle name="Note 22 3 3 3" xfId="8388"/>
    <cellStyle name="Note 22 3 3 3 2" xfId="8389"/>
    <cellStyle name="Note 22 3 3 3 3" xfId="8390"/>
    <cellStyle name="Note 22 3 3 4" xfId="8391"/>
    <cellStyle name="Note 22 3 3 5" xfId="8392"/>
    <cellStyle name="Note 22 3 4" xfId="8393"/>
    <cellStyle name="Note 22 3 5" xfId="8394"/>
    <cellStyle name="Note 22 4" xfId="8395"/>
    <cellStyle name="Note 22 4 2" xfId="8396"/>
    <cellStyle name="Note 22 4 2 2" xfId="8397"/>
    <cellStyle name="Note 22 4 2 3" xfId="8398"/>
    <cellStyle name="Note 22 4 3" xfId="8399"/>
    <cellStyle name="Note 22 4 4" xfId="8400"/>
    <cellStyle name="Note 22 5" xfId="8401"/>
    <cellStyle name="Note 22 5 2" xfId="8402"/>
    <cellStyle name="Note 22 5 2 2" xfId="8403"/>
    <cellStyle name="Note 22 5 2 3" xfId="8404"/>
    <cellStyle name="Note 22 5 3" xfId="8405"/>
    <cellStyle name="Note 22 5 3 2" xfId="8406"/>
    <cellStyle name="Note 22 5 3 3" xfId="8407"/>
    <cellStyle name="Note 22 5 4" xfId="8408"/>
    <cellStyle name="Note 22 5 5" xfId="8409"/>
    <cellStyle name="Note 22 6" xfId="8410"/>
    <cellStyle name="Note 22 7" xfId="8411"/>
    <cellStyle name="Note 23" xfId="8412"/>
    <cellStyle name="Note 23 2" xfId="8413"/>
    <cellStyle name="Note 23 2 2" xfId="8414"/>
    <cellStyle name="Note 23 2 2 2" xfId="8415"/>
    <cellStyle name="Note 23 2 2 2 2" xfId="8416"/>
    <cellStyle name="Note 23 2 2 2 3" xfId="8417"/>
    <cellStyle name="Note 23 2 2 3" xfId="8418"/>
    <cellStyle name="Note 23 2 2 4" xfId="8419"/>
    <cellStyle name="Note 23 2 3" xfId="8420"/>
    <cellStyle name="Note 23 2 3 2" xfId="8421"/>
    <cellStyle name="Note 23 2 3 2 2" xfId="8422"/>
    <cellStyle name="Note 23 2 3 2 3" xfId="8423"/>
    <cellStyle name="Note 23 2 3 3" xfId="8424"/>
    <cellStyle name="Note 23 2 3 3 2" xfId="8425"/>
    <cellStyle name="Note 23 2 3 3 3" xfId="8426"/>
    <cellStyle name="Note 23 2 3 4" xfId="8427"/>
    <cellStyle name="Note 23 2 3 5" xfId="8428"/>
    <cellStyle name="Note 23 2 4" xfId="8429"/>
    <cellStyle name="Note 23 2 5" xfId="8430"/>
    <cellStyle name="Note 23 3" xfId="8431"/>
    <cellStyle name="Note 23 3 2" xfId="8432"/>
    <cellStyle name="Note 23 3 2 2" xfId="8433"/>
    <cellStyle name="Note 23 3 2 2 2" xfId="8434"/>
    <cellStyle name="Note 23 3 2 2 3" xfId="8435"/>
    <cellStyle name="Note 23 3 2 3" xfId="8436"/>
    <cellStyle name="Note 23 3 2 4" xfId="8437"/>
    <cellStyle name="Note 23 3 3" xfId="8438"/>
    <cellStyle name="Note 23 3 3 2" xfId="8439"/>
    <cellStyle name="Note 23 3 3 2 2" xfId="8440"/>
    <cellStyle name="Note 23 3 3 2 3" xfId="8441"/>
    <cellStyle name="Note 23 3 3 3" xfId="8442"/>
    <cellStyle name="Note 23 3 3 3 2" xfId="8443"/>
    <cellStyle name="Note 23 3 3 3 3" xfId="8444"/>
    <cellStyle name="Note 23 3 3 4" xfId="8445"/>
    <cellStyle name="Note 23 3 3 5" xfId="8446"/>
    <cellStyle name="Note 23 3 4" xfId="8447"/>
    <cellStyle name="Note 23 3 5" xfId="8448"/>
    <cellStyle name="Note 23 4" xfId="8449"/>
    <cellStyle name="Note 23 4 2" xfId="8450"/>
    <cellStyle name="Note 23 4 2 2" xfId="8451"/>
    <cellStyle name="Note 23 4 2 3" xfId="8452"/>
    <cellStyle name="Note 23 4 3" xfId="8453"/>
    <cellStyle name="Note 23 4 4" xfId="8454"/>
    <cellStyle name="Note 23 5" xfId="8455"/>
    <cellStyle name="Note 23 5 2" xfId="8456"/>
    <cellStyle name="Note 23 5 2 2" xfId="8457"/>
    <cellStyle name="Note 23 5 2 3" xfId="8458"/>
    <cellStyle name="Note 23 5 3" xfId="8459"/>
    <cellStyle name="Note 23 5 3 2" xfId="8460"/>
    <cellStyle name="Note 23 5 3 3" xfId="8461"/>
    <cellStyle name="Note 23 5 4" xfId="8462"/>
    <cellStyle name="Note 23 5 5" xfId="8463"/>
    <cellStyle name="Note 23 6" xfId="8464"/>
    <cellStyle name="Note 23 7" xfId="8465"/>
    <cellStyle name="Note 24" xfId="8466"/>
    <cellStyle name="Note 24 2" xfId="8467"/>
    <cellStyle name="Note 24 2 2" xfId="8468"/>
    <cellStyle name="Note 24 2 2 2" xfId="8469"/>
    <cellStyle name="Note 24 2 2 2 2" xfId="8470"/>
    <cellStyle name="Note 24 2 2 2 3" xfId="8471"/>
    <cellStyle name="Note 24 2 2 3" xfId="8472"/>
    <cellStyle name="Note 24 2 2 4" xfId="8473"/>
    <cellStyle name="Note 24 2 3" xfId="8474"/>
    <cellStyle name="Note 24 2 3 2" xfId="8475"/>
    <cellStyle name="Note 24 2 3 2 2" xfId="8476"/>
    <cellStyle name="Note 24 2 3 2 3" xfId="8477"/>
    <cellStyle name="Note 24 2 3 3" xfId="8478"/>
    <cellStyle name="Note 24 2 3 3 2" xfId="8479"/>
    <cellStyle name="Note 24 2 3 3 3" xfId="8480"/>
    <cellStyle name="Note 24 2 3 4" xfId="8481"/>
    <cellStyle name="Note 24 2 3 5" xfId="8482"/>
    <cellStyle name="Note 24 2 4" xfId="8483"/>
    <cellStyle name="Note 24 2 5" xfId="8484"/>
    <cellStyle name="Note 24 3" xfId="8485"/>
    <cellStyle name="Note 24 3 2" xfId="8486"/>
    <cellStyle name="Note 24 3 2 2" xfId="8487"/>
    <cellStyle name="Note 24 3 2 2 2" xfId="8488"/>
    <cellStyle name="Note 24 3 2 2 3" xfId="8489"/>
    <cellStyle name="Note 24 3 2 3" xfId="8490"/>
    <cellStyle name="Note 24 3 2 4" xfId="8491"/>
    <cellStyle name="Note 24 3 3" xfId="8492"/>
    <cellStyle name="Note 24 3 3 2" xfId="8493"/>
    <cellStyle name="Note 24 3 3 2 2" xfId="8494"/>
    <cellStyle name="Note 24 3 3 2 3" xfId="8495"/>
    <cellStyle name="Note 24 3 3 3" xfId="8496"/>
    <cellStyle name="Note 24 3 3 3 2" xfId="8497"/>
    <cellStyle name="Note 24 3 3 3 3" xfId="8498"/>
    <cellStyle name="Note 24 3 3 4" xfId="8499"/>
    <cellStyle name="Note 24 3 3 5" xfId="8500"/>
    <cellStyle name="Note 24 3 4" xfId="8501"/>
    <cellStyle name="Note 24 3 5" xfId="8502"/>
    <cellStyle name="Note 24 4" xfId="8503"/>
    <cellStyle name="Note 24 4 2" xfId="8504"/>
    <cellStyle name="Note 24 4 2 2" xfId="8505"/>
    <cellStyle name="Note 24 4 2 3" xfId="8506"/>
    <cellStyle name="Note 24 4 3" xfId="8507"/>
    <cellStyle name="Note 24 4 4" xfId="8508"/>
    <cellStyle name="Note 24 5" xfId="8509"/>
    <cellStyle name="Note 24 5 2" xfId="8510"/>
    <cellStyle name="Note 24 5 2 2" xfId="8511"/>
    <cellStyle name="Note 24 5 2 3" xfId="8512"/>
    <cellStyle name="Note 24 5 3" xfId="8513"/>
    <cellStyle name="Note 24 5 3 2" xfId="8514"/>
    <cellStyle name="Note 24 5 3 3" xfId="8515"/>
    <cellStyle name="Note 24 5 4" xfId="8516"/>
    <cellStyle name="Note 24 5 5" xfId="8517"/>
    <cellStyle name="Note 24 6" xfId="8518"/>
    <cellStyle name="Note 24 7" xfId="8519"/>
    <cellStyle name="Note 25" xfId="8520"/>
    <cellStyle name="Note 25 2" xfId="8521"/>
    <cellStyle name="Note 25 2 2" xfId="8522"/>
    <cellStyle name="Note 25 2 2 2" xfId="8523"/>
    <cellStyle name="Note 25 2 2 2 2" xfId="8524"/>
    <cellStyle name="Note 25 2 2 2 3" xfId="8525"/>
    <cellStyle name="Note 25 2 2 3" xfId="8526"/>
    <cellStyle name="Note 25 2 2 4" xfId="8527"/>
    <cellStyle name="Note 25 2 3" xfId="8528"/>
    <cellStyle name="Note 25 2 3 2" xfId="8529"/>
    <cellStyle name="Note 25 2 3 2 2" xfId="8530"/>
    <cellStyle name="Note 25 2 3 2 3" xfId="8531"/>
    <cellStyle name="Note 25 2 3 3" xfId="8532"/>
    <cellStyle name="Note 25 2 3 3 2" xfId="8533"/>
    <cellStyle name="Note 25 2 3 3 3" xfId="8534"/>
    <cellStyle name="Note 25 2 3 4" xfId="8535"/>
    <cellStyle name="Note 25 2 3 5" xfId="8536"/>
    <cellStyle name="Note 25 2 4" xfId="8537"/>
    <cellStyle name="Note 25 2 5" xfId="8538"/>
    <cellStyle name="Note 25 3" xfId="8539"/>
    <cellStyle name="Note 25 3 2" xfId="8540"/>
    <cellStyle name="Note 25 3 2 2" xfId="8541"/>
    <cellStyle name="Note 25 3 2 2 2" xfId="8542"/>
    <cellStyle name="Note 25 3 2 2 3" xfId="8543"/>
    <cellStyle name="Note 25 3 2 3" xfId="8544"/>
    <cellStyle name="Note 25 3 2 4" xfId="8545"/>
    <cellStyle name="Note 25 3 3" xfId="8546"/>
    <cellStyle name="Note 25 3 3 2" xfId="8547"/>
    <cellStyle name="Note 25 3 3 2 2" xfId="8548"/>
    <cellStyle name="Note 25 3 3 2 3" xfId="8549"/>
    <cellStyle name="Note 25 3 3 3" xfId="8550"/>
    <cellStyle name="Note 25 3 3 3 2" xfId="8551"/>
    <cellStyle name="Note 25 3 3 3 3" xfId="8552"/>
    <cellStyle name="Note 25 3 3 4" xfId="8553"/>
    <cellStyle name="Note 25 3 3 5" xfId="8554"/>
    <cellStyle name="Note 25 3 4" xfId="8555"/>
    <cellStyle name="Note 25 3 5" xfId="8556"/>
    <cellStyle name="Note 25 4" xfId="8557"/>
    <cellStyle name="Note 25 4 2" xfId="8558"/>
    <cellStyle name="Note 25 4 2 2" xfId="8559"/>
    <cellStyle name="Note 25 4 2 3" xfId="8560"/>
    <cellStyle name="Note 25 4 3" xfId="8561"/>
    <cellStyle name="Note 25 4 4" xfId="8562"/>
    <cellStyle name="Note 25 5" xfId="8563"/>
    <cellStyle name="Note 25 5 2" xfId="8564"/>
    <cellStyle name="Note 25 5 2 2" xfId="8565"/>
    <cellStyle name="Note 25 5 2 3" xfId="8566"/>
    <cellStyle name="Note 25 5 3" xfId="8567"/>
    <cellStyle name="Note 25 5 3 2" xfId="8568"/>
    <cellStyle name="Note 25 5 3 3" xfId="8569"/>
    <cellStyle name="Note 25 5 4" xfId="8570"/>
    <cellStyle name="Note 25 5 5" xfId="8571"/>
    <cellStyle name="Note 25 6" xfId="8572"/>
    <cellStyle name="Note 25 7" xfId="8573"/>
    <cellStyle name="Note 26" xfId="8574"/>
    <cellStyle name="Note 26 2" xfId="8575"/>
    <cellStyle name="Note 26 2 2" xfId="8576"/>
    <cellStyle name="Note 26 2 2 2" xfId="8577"/>
    <cellStyle name="Note 26 2 2 2 2" xfId="8578"/>
    <cellStyle name="Note 26 2 2 2 3" xfId="8579"/>
    <cellStyle name="Note 26 2 2 3" xfId="8580"/>
    <cellStyle name="Note 26 2 2 4" xfId="8581"/>
    <cellStyle name="Note 26 2 3" xfId="8582"/>
    <cellStyle name="Note 26 2 3 2" xfId="8583"/>
    <cellStyle name="Note 26 2 3 2 2" xfId="8584"/>
    <cellStyle name="Note 26 2 3 2 3" xfId="8585"/>
    <cellStyle name="Note 26 2 3 3" xfId="8586"/>
    <cellStyle name="Note 26 2 3 3 2" xfId="8587"/>
    <cellStyle name="Note 26 2 3 3 3" xfId="8588"/>
    <cellStyle name="Note 26 2 3 4" xfId="8589"/>
    <cellStyle name="Note 26 2 3 5" xfId="8590"/>
    <cellStyle name="Note 26 2 4" xfId="8591"/>
    <cellStyle name="Note 26 2 5" xfId="8592"/>
    <cellStyle name="Note 26 3" xfId="8593"/>
    <cellStyle name="Note 26 3 2" xfId="8594"/>
    <cellStyle name="Note 26 3 2 2" xfId="8595"/>
    <cellStyle name="Note 26 3 2 2 2" xfId="8596"/>
    <cellStyle name="Note 26 3 2 2 3" xfId="8597"/>
    <cellStyle name="Note 26 3 2 3" xfId="8598"/>
    <cellStyle name="Note 26 3 2 4" xfId="8599"/>
    <cellStyle name="Note 26 3 3" xfId="8600"/>
    <cellStyle name="Note 26 3 3 2" xfId="8601"/>
    <cellStyle name="Note 26 3 3 2 2" xfId="8602"/>
    <cellStyle name="Note 26 3 3 2 3" xfId="8603"/>
    <cellStyle name="Note 26 3 3 3" xfId="8604"/>
    <cellStyle name="Note 26 3 3 3 2" xfId="8605"/>
    <cellStyle name="Note 26 3 3 3 3" xfId="8606"/>
    <cellStyle name="Note 26 3 3 4" xfId="8607"/>
    <cellStyle name="Note 26 3 3 5" xfId="8608"/>
    <cellStyle name="Note 26 3 4" xfId="8609"/>
    <cellStyle name="Note 26 3 5" xfId="8610"/>
    <cellStyle name="Note 26 4" xfId="8611"/>
    <cellStyle name="Note 26 4 2" xfId="8612"/>
    <cellStyle name="Note 26 4 2 2" xfId="8613"/>
    <cellStyle name="Note 26 4 2 3" xfId="8614"/>
    <cellStyle name="Note 26 4 3" xfId="8615"/>
    <cellStyle name="Note 26 4 4" xfId="8616"/>
    <cellStyle name="Note 26 5" xfId="8617"/>
    <cellStyle name="Note 26 5 2" xfId="8618"/>
    <cellStyle name="Note 26 5 2 2" xfId="8619"/>
    <cellStyle name="Note 26 5 2 3" xfId="8620"/>
    <cellStyle name="Note 26 5 3" xfId="8621"/>
    <cellStyle name="Note 26 5 3 2" xfId="8622"/>
    <cellStyle name="Note 26 5 3 3" xfId="8623"/>
    <cellStyle name="Note 26 5 4" xfId="8624"/>
    <cellStyle name="Note 26 5 5" xfId="8625"/>
    <cellStyle name="Note 26 6" xfId="8626"/>
    <cellStyle name="Note 26 7" xfId="8627"/>
    <cellStyle name="Note 27" xfId="8628"/>
    <cellStyle name="Note 27 2" xfId="8629"/>
    <cellStyle name="Note 27 2 2" xfId="8630"/>
    <cellStyle name="Note 27 2 2 2" xfId="8631"/>
    <cellStyle name="Note 27 2 2 2 2" xfId="8632"/>
    <cellStyle name="Note 27 2 2 2 3" xfId="8633"/>
    <cellStyle name="Note 27 2 2 3" xfId="8634"/>
    <cellStyle name="Note 27 2 2 4" xfId="8635"/>
    <cellStyle name="Note 27 2 3" xfId="8636"/>
    <cellStyle name="Note 27 2 3 2" xfId="8637"/>
    <cellStyle name="Note 27 2 3 2 2" xfId="8638"/>
    <cellStyle name="Note 27 2 3 2 3" xfId="8639"/>
    <cellStyle name="Note 27 2 3 3" xfId="8640"/>
    <cellStyle name="Note 27 2 3 3 2" xfId="8641"/>
    <cellStyle name="Note 27 2 3 3 3" xfId="8642"/>
    <cellStyle name="Note 27 2 3 4" xfId="8643"/>
    <cellStyle name="Note 27 2 3 5" xfId="8644"/>
    <cellStyle name="Note 27 2 4" xfId="8645"/>
    <cellStyle name="Note 27 2 5" xfId="8646"/>
    <cellStyle name="Note 27 3" xfId="8647"/>
    <cellStyle name="Note 27 3 2" xfId="8648"/>
    <cellStyle name="Note 27 3 2 2" xfId="8649"/>
    <cellStyle name="Note 27 3 2 2 2" xfId="8650"/>
    <cellStyle name="Note 27 3 2 2 3" xfId="8651"/>
    <cellStyle name="Note 27 3 2 3" xfId="8652"/>
    <cellStyle name="Note 27 3 2 4" xfId="8653"/>
    <cellStyle name="Note 27 3 3" xfId="8654"/>
    <cellStyle name="Note 27 3 3 2" xfId="8655"/>
    <cellStyle name="Note 27 3 3 2 2" xfId="8656"/>
    <cellStyle name="Note 27 3 3 2 3" xfId="8657"/>
    <cellStyle name="Note 27 3 3 3" xfId="8658"/>
    <cellStyle name="Note 27 3 3 3 2" xfId="8659"/>
    <cellStyle name="Note 27 3 3 3 3" xfId="8660"/>
    <cellStyle name="Note 27 3 3 4" xfId="8661"/>
    <cellStyle name="Note 27 3 3 5" xfId="8662"/>
    <cellStyle name="Note 27 3 4" xfId="8663"/>
    <cellStyle name="Note 27 3 5" xfId="8664"/>
    <cellStyle name="Note 27 4" xfId="8665"/>
    <cellStyle name="Note 27 4 2" xfId="8666"/>
    <cellStyle name="Note 27 4 2 2" xfId="8667"/>
    <cellStyle name="Note 27 4 2 3" xfId="8668"/>
    <cellStyle name="Note 27 4 3" xfId="8669"/>
    <cellStyle name="Note 27 4 4" xfId="8670"/>
    <cellStyle name="Note 27 5" xfId="8671"/>
    <cellStyle name="Note 27 5 2" xfId="8672"/>
    <cellStyle name="Note 27 5 2 2" xfId="8673"/>
    <cellStyle name="Note 27 5 2 3" xfId="8674"/>
    <cellStyle name="Note 27 5 3" xfId="8675"/>
    <cellStyle name="Note 27 5 3 2" xfId="8676"/>
    <cellStyle name="Note 27 5 3 3" xfId="8677"/>
    <cellStyle name="Note 27 5 4" xfId="8678"/>
    <cellStyle name="Note 27 5 5" xfId="8679"/>
    <cellStyle name="Note 27 6" xfId="8680"/>
    <cellStyle name="Note 27 7" xfId="8681"/>
    <cellStyle name="Note 28" xfId="8682"/>
    <cellStyle name="Note 28 2" xfId="8683"/>
    <cellStyle name="Note 28 2 2" xfId="8684"/>
    <cellStyle name="Note 28 2 2 2" xfId="8685"/>
    <cellStyle name="Note 28 2 2 3" xfId="8686"/>
    <cellStyle name="Note 28 2 3" xfId="8687"/>
    <cellStyle name="Note 28 2 4" xfId="8688"/>
    <cellStyle name="Note 28 3" xfId="8689"/>
    <cellStyle name="Note 28 3 2" xfId="8690"/>
    <cellStyle name="Note 28 3 2 2" xfId="8691"/>
    <cellStyle name="Note 28 3 2 3" xfId="8692"/>
    <cellStyle name="Note 28 3 3" xfId="8693"/>
    <cellStyle name="Note 28 3 3 2" xfId="8694"/>
    <cellStyle name="Note 28 3 3 3" xfId="8695"/>
    <cellStyle name="Note 28 3 4" xfId="8696"/>
    <cellStyle name="Note 28 3 5" xfId="8697"/>
    <cellStyle name="Note 28 4" xfId="8698"/>
    <cellStyle name="Note 28 5" xfId="8699"/>
    <cellStyle name="Note 29" xfId="8700"/>
    <cellStyle name="Note 29 2" xfId="8701"/>
    <cellStyle name="Note 29 2 2" xfId="8702"/>
    <cellStyle name="Note 29 2 2 2" xfId="8703"/>
    <cellStyle name="Note 29 2 2 3" xfId="8704"/>
    <cellStyle name="Note 29 2 3" xfId="8705"/>
    <cellStyle name="Note 29 2 4" xfId="8706"/>
    <cellStyle name="Note 29 3" xfId="8707"/>
    <cellStyle name="Note 29 3 2" xfId="8708"/>
    <cellStyle name="Note 29 3 2 2" xfId="8709"/>
    <cellStyle name="Note 29 3 2 3" xfId="8710"/>
    <cellStyle name="Note 29 3 3" xfId="8711"/>
    <cellStyle name="Note 29 3 3 2" xfId="8712"/>
    <cellStyle name="Note 29 3 3 3" xfId="8713"/>
    <cellStyle name="Note 29 3 4" xfId="8714"/>
    <cellStyle name="Note 29 3 5" xfId="8715"/>
    <cellStyle name="Note 29 4" xfId="8716"/>
    <cellStyle name="Note 29 5" xfId="8717"/>
    <cellStyle name="Note 3" xfId="8718"/>
    <cellStyle name="Note 3 2" xfId="8719"/>
    <cellStyle name="Note 3 2 2" xfId="8720"/>
    <cellStyle name="Note 3 2 2 2" xfId="8721"/>
    <cellStyle name="Note 3 2 2 2 2" xfId="8722"/>
    <cellStyle name="Note 3 2 2 2 3" xfId="8723"/>
    <cellStyle name="Note 3 2 2 3" xfId="8724"/>
    <cellStyle name="Note 3 2 2 4" xfId="8725"/>
    <cellStyle name="Note 3 2 3" xfId="8726"/>
    <cellStyle name="Note 3 2 3 2" xfId="8727"/>
    <cellStyle name="Note 3 2 3 2 2" xfId="8728"/>
    <cellStyle name="Note 3 2 3 2 3" xfId="8729"/>
    <cellStyle name="Note 3 2 3 3" xfId="8730"/>
    <cellStyle name="Note 3 2 3 3 2" xfId="8731"/>
    <cellStyle name="Note 3 2 3 3 3" xfId="8732"/>
    <cellStyle name="Note 3 2 3 4" xfId="8733"/>
    <cellStyle name="Note 3 2 3 5" xfId="8734"/>
    <cellStyle name="Note 3 2 4" xfId="8735"/>
    <cellStyle name="Note 3 2 5" xfId="8736"/>
    <cellStyle name="Note 3 3" xfId="8737"/>
    <cellStyle name="Note 3 3 2" xfId="8738"/>
    <cellStyle name="Note 3 3 2 2" xfId="8739"/>
    <cellStyle name="Note 3 3 2 2 2" xfId="8740"/>
    <cellStyle name="Note 3 3 2 2 3" xfId="8741"/>
    <cellStyle name="Note 3 3 2 3" xfId="8742"/>
    <cellStyle name="Note 3 3 2 4" xfId="8743"/>
    <cellStyle name="Note 3 3 3" xfId="8744"/>
    <cellStyle name="Note 3 3 3 2" xfId="8745"/>
    <cellStyle name="Note 3 3 3 2 2" xfId="8746"/>
    <cellStyle name="Note 3 3 3 2 3" xfId="8747"/>
    <cellStyle name="Note 3 3 3 3" xfId="8748"/>
    <cellStyle name="Note 3 3 3 3 2" xfId="8749"/>
    <cellStyle name="Note 3 3 3 3 3" xfId="8750"/>
    <cellStyle name="Note 3 3 3 4" xfId="8751"/>
    <cellStyle name="Note 3 3 3 5" xfId="8752"/>
    <cellStyle name="Note 3 3 4" xfId="8753"/>
    <cellStyle name="Note 3 3 5" xfId="8754"/>
    <cellStyle name="Note 3 4" xfId="8755"/>
    <cellStyle name="Note 3 4 2" xfId="8756"/>
    <cellStyle name="Note 3 4 2 2" xfId="8757"/>
    <cellStyle name="Note 3 4 2 3" xfId="8758"/>
    <cellStyle name="Note 3 4 3" xfId="8759"/>
    <cellStyle name="Note 3 4 4" xfId="8760"/>
    <cellStyle name="Note 3 5" xfId="8761"/>
    <cellStyle name="Note 3 5 2" xfId="8762"/>
    <cellStyle name="Note 3 5 2 2" xfId="8763"/>
    <cellStyle name="Note 3 5 2 3" xfId="8764"/>
    <cellStyle name="Note 3 5 3" xfId="8765"/>
    <cellStyle name="Note 3 5 3 2" xfId="8766"/>
    <cellStyle name="Note 3 5 3 3" xfId="8767"/>
    <cellStyle name="Note 3 5 4" xfId="8768"/>
    <cellStyle name="Note 3 5 5" xfId="8769"/>
    <cellStyle name="Note 3 6" xfId="8770"/>
    <cellStyle name="Note 3 7" xfId="8771"/>
    <cellStyle name="Note 30" xfId="8772"/>
    <cellStyle name="Note 30 2" xfId="8773"/>
    <cellStyle name="Note 30 2 2" xfId="8774"/>
    <cellStyle name="Note 30 2 2 2" xfId="8775"/>
    <cellStyle name="Note 30 2 2 3" xfId="8776"/>
    <cellStyle name="Note 30 2 3" xfId="8777"/>
    <cellStyle name="Note 30 2 4" xfId="8778"/>
    <cellStyle name="Note 30 3" xfId="8779"/>
    <cellStyle name="Note 30 3 2" xfId="8780"/>
    <cellStyle name="Note 30 3 2 2" xfId="8781"/>
    <cellStyle name="Note 30 3 2 3" xfId="8782"/>
    <cellStyle name="Note 30 3 3" xfId="8783"/>
    <cellStyle name="Note 30 3 3 2" xfId="8784"/>
    <cellStyle name="Note 30 3 3 3" xfId="8785"/>
    <cellStyle name="Note 30 3 4" xfId="8786"/>
    <cellStyle name="Note 30 3 5" xfId="8787"/>
    <cellStyle name="Note 30 4" xfId="8788"/>
    <cellStyle name="Note 30 5" xfId="8789"/>
    <cellStyle name="Note 31" xfId="8790"/>
    <cellStyle name="Note 31 2" xfId="8791"/>
    <cellStyle name="Note 31 2 2" xfId="8792"/>
    <cellStyle name="Note 31 2 3" xfId="8793"/>
    <cellStyle name="Note 31 3" xfId="8794"/>
    <cellStyle name="Note 31 4" xfId="8795"/>
    <cellStyle name="Note 32" xfId="8796"/>
    <cellStyle name="Note 32 2" xfId="8797"/>
    <cellStyle name="Note 32 2 2" xfId="8798"/>
    <cellStyle name="Note 32 2 3" xfId="8799"/>
    <cellStyle name="Note 32 3" xfId="8800"/>
    <cellStyle name="Note 32 3 2" xfId="8801"/>
    <cellStyle name="Note 32 3 3" xfId="8802"/>
    <cellStyle name="Note 32 4" xfId="8803"/>
    <cellStyle name="Note 32 5" xfId="8804"/>
    <cellStyle name="Note 33" xfId="8805"/>
    <cellStyle name="Note 34" xfId="8806"/>
    <cellStyle name="Note 4" xfId="8807"/>
    <cellStyle name="Note 4 2" xfId="8808"/>
    <cellStyle name="Note 4 2 2" xfId="8809"/>
    <cellStyle name="Note 4 2 2 2" xfId="8810"/>
    <cellStyle name="Note 4 2 2 2 2" xfId="8811"/>
    <cellStyle name="Note 4 2 2 2 3" xfId="8812"/>
    <cellStyle name="Note 4 2 2 3" xfId="8813"/>
    <cellStyle name="Note 4 2 2 4" xfId="8814"/>
    <cellStyle name="Note 4 2 3" xfId="8815"/>
    <cellStyle name="Note 4 2 3 2" xfId="8816"/>
    <cellStyle name="Note 4 2 3 2 2" xfId="8817"/>
    <cellStyle name="Note 4 2 3 2 3" xfId="8818"/>
    <cellStyle name="Note 4 2 3 3" xfId="8819"/>
    <cellStyle name="Note 4 2 3 3 2" xfId="8820"/>
    <cellStyle name="Note 4 2 3 3 3" xfId="8821"/>
    <cellStyle name="Note 4 2 3 4" xfId="8822"/>
    <cellStyle name="Note 4 2 3 5" xfId="8823"/>
    <cellStyle name="Note 4 2 4" xfId="8824"/>
    <cellStyle name="Note 4 2 5" xfId="8825"/>
    <cellStyle name="Note 4 3" xfId="8826"/>
    <cellStyle name="Note 4 3 2" xfId="8827"/>
    <cellStyle name="Note 4 3 2 2" xfId="8828"/>
    <cellStyle name="Note 4 3 2 2 2" xfId="8829"/>
    <cellStyle name="Note 4 3 2 2 3" xfId="8830"/>
    <cellStyle name="Note 4 3 2 3" xfId="8831"/>
    <cellStyle name="Note 4 3 2 4" xfId="8832"/>
    <cellStyle name="Note 4 3 3" xfId="8833"/>
    <cellStyle name="Note 4 3 3 2" xfId="8834"/>
    <cellStyle name="Note 4 3 3 2 2" xfId="8835"/>
    <cellStyle name="Note 4 3 3 2 3" xfId="8836"/>
    <cellStyle name="Note 4 3 3 3" xfId="8837"/>
    <cellStyle name="Note 4 3 3 3 2" xfId="8838"/>
    <cellStyle name="Note 4 3 3 3 3" xfId="8839"/>
    <cellStyle name="Note 4 3 3 4" xfId="8840"/>
    <cellStyle name="Note 4 3 3 5" xfId="8841"/>
    <cellStyle name="Note 4 3 4" xfId="8842"/>
    <cellStyle name="Note 4 3 5" xfId="8843"/>
    <cellStyle name="Note 4 4" xfId="8844"/>
    <cellStyle name="Note 4 4 2" xfId="8845"/>
    <cellStyle name="Note 4 4 2 2" xfId="8846"/>
    <cellStyle name="Note 4 4 2 3" xfId="8847"/>
    <cellStyle name="Note 4 4 3" xfId="8848"/>
    <cellStyle name="Note 4 4 4" xfId="8849"/>
    <cellStyle name="Note 4 5" xfId="8850"/>
    <cellStyle name="Note 4 5 2" xfId="8851"/>
    <cellStyle name="Note 4 5 2 2" xfId="8852"/>
    <cellStyle name="Note 4 5 2 3" xfId="8853"/>
    <cellStyle name="Note 4 5 3" xfId="8854"/>
    <cellStyle name="Note 4 5 3 2" xfId="8855"/>
    <cellStyle name="Note 4 5 3 3" xfId="8856"/>
    <cellStyle name="Note 4 5 4" xfId="8857"/>
    <cellStyle name="Note 4 5 5" xfId="8858"/>
    <cellStyle name="Note 4 6" xfId="8859"/>
    <cellStyle name="Note 4 7" xfId="8860"/>
    <cellStyle name="Note 5" xfId="8861"/>
    <cellStyle name="Note 5 2" xfId="8862"/>
    <cellStyle name="Note 5 2 2" xfId="8863"/>
    <cellStyle name="Note 5 2 2 2" xfId="8864"/>
    <cellStyle name="Note 5 2 2 2 2" xfId="8865"/>
    <cellStyle name="Note 5 2 2 2 3" xfId="8866"/>
    <cellStyle name="Note 5 2 2 3" xfId="8867"/>
    <cellStyle name="Note 5 2 2 4" xfId="8868"/>
    <cellStyle name="Note 5 2 3" xfId="8869"/>
    <cellStyle name="Note 5 2 3 2" xfId="8870"/>
    <cellStyle name="Note 5 2 3 2 2" xfId="8871"/>
    <cellStyle name="Note 5 2 3 2 3" xfId="8872"/>
    <cellStyle name="Note 5 2 3 3" xfId="8873"/>
    <cellStyle name="Note 5 2 3 3 2" xfId="8874"/>
    <cellStyle name="Note 5 2 3 3 3" xfId="8875"/>
    <cellStyle name="Note 5 2 3 4" xfId="8876"/>
    <cellStyle name="Note 5 2 3 5" xfId="8877"/>
    <cellStyle name="Note 5 2 4" xfId="8878"/>
    <cellStyle name="Note 5 2 5" xfId="8879"/>
    <cellStyle name="Note 5 3" xfId="8880"/>
    <cellStyle name="Note 5 3 2" xfId="8881"/>
    <cellStyle name="Note 5 3 2 2" xfId="8882"/>
    <cellStyle name="Note 5 3 2 2 2" xfId="8883"/>
    <cellStyle name="Note 5 3 2 2 3" xfId="8884"/>
    <cellStyle name="Note 5 3 2 3" xfId="8885"/>
    <cellStyle name="Note 5 3 2 4" xfId="8886"/>
    <cellStyle name="Note 5 3 3" xfId="8887"/>
    <cellStyle name="Note 5 3 3 2" xfId="8888"/>
    <cellStyle name="Note 5 3 3 2 2" xfId="8889"/>
    <cellStyle name="Note 5 3 3 2 3" xfId="8890"/>
    <cellStyle name="Note 5 3 3 3" xfId="8891"/>
    <cellStyle name="Note 5 3 3 3 2" xfId="8892"/>
    <cellStyle name="Note 5 3 3 3 3" xfId="8893"/>
    <cellStyle name="Note 5 3 3 4" xfId="8894"/>
    <cellStyle name="Note 5 3 3 5" xfId="8895"/>
    <cellStyle name="Note 5 3 4" xfId="8896"/>
    <cellStyle name="Note 5 3 5" xfId="8897"/>
    <cellStyle name="Note 5 4" xfId="8898"/>
    <cellStyle name="Note 5 4 2" xfId="8899"/>
    <cellStyle name="Note 5 4 2 2" xfId="8900"/>
    <cellStyle name="Note 5 4 2 3" xfId="8901"/>
    <cellStyle name="Note 5 4 3" xfId="8902"/>
    <cellStyle name="Note 5 4 4" xfId="8903"/>
    <cellStyle name="Note 5 5" xfId="8904"/>
    <cellStyle name="Note 5 5 2" xfId="8905"/>
    <cellStyle name="Note 5 5 2 2" xfId="8906"/>
    <cellStyle name="Note 5 5 2 3" xfId="8907"/>
    <cellStyle name="Note 5 5 3" xfId="8908"/>
    <cellStyle name="Note 5 5 3 2" xfId="8909"/>
    <cellStyle name="Note 5 5 3 3" xfId="8910"/>
    <cellStyle name="Note 5 5 4" xfId="8911"/>
    <cellStyle name="Note 5 5 5" xfId="8912"/>
    <cellStyle name="Note 5 6" xfId="8913"/>
    <cellStyle name="Note 5 7" xfId="8914"/>
    <cellStyle name="Note 6" xfId="8915"/>
    <cellStyle name="Note 6 2" xfId="8916"/>
    <cellStyle name="Note 6 2 2" xfId="8917"/>
    <cellStyle name="Note 6 2 2 2" xfId="8918"/>
    <cellStyle name="Note 6 2 2 2 2" xfId="8919"/>
    <cellStyle name="Note 6 2 2 2 3" xfId="8920"/>
    <cellStyle name="Note 6 2 2 3" xfId="8921"/>
    <cellStyle name="Note 6 2 2 4" xfId="8922"/>
    <cellStyle name="Note 6 2 3" xfId="8923"/>
    <cellStyle name="Note 6 2 3 2" xfId="8924"/>
    <cellStyle name="Note 6 2 3 2 2" xfId="8925"/>
    <cellStyle name="Note 6 2 3 2 3" xfId="8926"/>
    <cellStyle name="Note 6 2 3 3" xfId="8927"/>
    <cellStyle name="Note 6 2 3 3 2" xfId="8928"/>
    <cellStyle name="Note 6 2 3 3 3" xfId="8929"/>
    <cellStyle name="Note 6 2 3 4" xfId="8930"/>
    <cellStyle name="Note 6 2 3 5" xfId="8931"/>
    <cellStyle name="Note 6 2 4" xfId="8932"/>
    <cellStyle name="Note 6 2 5" xfId="8933"/>
    <cellStyle name="Note 6 3" xfId="8934"/>
    <cellStyle name="Note 6 3 2" xfId="8935"/>
    <cellStyle name="Note 6 3 2 2" xfId="8936"/>
    <cellStyle name="Note 6 3 2 2 2" xfId="8937"/>
    <cellStyle name="Note 6 3 2 2 3" xfId="8938"/>
    <cellStyle name="Note 6 3 2 3" xfId="8939"/>
    <cellStyle name="Note 6 3 2 4" xfId="8940"/>
    <cellStyle name="Note 6 3 3" xfId="8941"/>
    <cellStyle name="Note 6 3 3 2" xfId="8942"/>
    <cellStyle name="Note 6 3 3 2 2" xfId="8943"/>
    <cellStyle name="Note 6 3 3 2 3" xfId="8944"/>
    <cellStyle name="Note 6 3 3 3" xfId="8945"/>
    <cellStyle name="Note 6 3 3 3 2" xfId="8946"/>
    <cellStyle name="Note 6 3 3 3 3" xfId="8947"/>
    <cellStyle name="Note 6 3 3 4" xfId="8948"/>
    <cellStyle name="Note 6 3 3 5" xfId="8949"/>
    <cellStyle name="Note 6 3 4" xfId="8950"/>
    <cellStyle name="Note 6 3 5" xfId="8951"/>
    <cellStyle name="Note 6 4" xfId="8952"/>
    <cellStyle name="Note 6 4 2" xfId="8953"/>
    <cellStyle name="Note 6 4 2 2" xfId="8954"/>
    <cellStyle name="Note 6 4 2 3" xfId="8955"/>
    <cellStyle name="Note 6 4 3" xfId="8956"/>
    <cellStyle name="Note 6 4 4" xfId="8957"/>
    <cellStyle name="Note 6 5" xfId="8958"/>
    <cellStyle name="Note 6 5 2" xfId="8959"/>
    <cellStyle name="Note 6 5 2 2" xfId="8960"/>
    <cellStyle name="Note 6 5 2 3" xfId="8961"/>
    <cellStyle name="Note 6 5 3" xfId="8962"/>
    <cellStyle name="Note 6 5 3 2" xfId="8963"/>
    <cellStyle name="Note 6 5 3 3" xfId="8964"/>
    <cellStyle name="Note 6 5 4" xfId="8965"/>
    <cellStyle name="Note 6 5 5" xfId="8966"/>
    <cellStyle name="Note 6 6" xfId="8967"/>
    <cellStyle name="Note 6 7" xfId="8968"/>
    <cellStyle name="Note 7" xfId="8969"/>
    <cellStyle name="Note 7 2" xfId="8970"/>
    <cellStyle name="Note 7 2 2" xfId="8971"/>
    <cellStyle name="Note 7 2 2 2" xfId="8972"/>
    <cellStyle name="Note 7 2 2 2 2" xfId="8973"/>
    <cellStyle name="Note 7 2 2 2 3" xfId="8974"/>
    <cellStyle name="Note 7 2 2 3" xfId="8975"/>
    <cellStyle name="Note 7 2 2 4" xfId="8976"/>
    <cellStyle name="Note 7 2 3" xfId="8977"/>
    <cellStyle name="Note 7 2 3 2" xfId="8978"/>
    <cellStyle name="Note 7 2 3 2 2" xfId="8979"/>
    <cellStyle name="Note 7 2 3 2 3" xfId="8980"/>
    <cellStyle name="Note 7 2 3 3" xfId="8981"/>
    <cellStyle name="Note 7 2 3 3 2" xfId="8982"/>
    <cellStyle name="Note 7 2 3 3 3" xfId="8983"/>
    <cellStyle name="Note 7 2 3 4" xfId="8984"/>
    <cellStyle name="Note 7 2 3 5" xfId="8985"/>
    <cellStyle name="Note 7 2 4" xfId="8986"/>
    <cellStyle name="Note 7 2 5" xfId="8987"/>
    <cellStyle name="Note 7 3" xfId="8988"/>
    <cellStyle name="Note 7 3 2" xfId="8989"/>
    <cellStyle name="Note 7 3 2 2" xfId="8990"/>
    <cellStyle name="Note 7 3 2 2 2" xfId="8991"/>
    <cellStyle name="Note 7 3 2 2 3" xfId="8992"/>
    <cellStyle name="Note 7 3 2 3" xfId="8993"/>
    <cellStyle name="Note 7 3 2 4" xfId="8994"/>
    <cellStyle name="Note 7 3 3" xfId="8995"/>
    <cellStyle name="Note 7 3 3 2" xfId="8996"/>
    <cellStyle name="Note 7 3 3 2 2" xfId="8997"/>
    <cellStyle name="Note 7 3 3 2 3" xfId="8998"/>
    <cellStyle name="Note 7 3 3 3" xfId="8999"/>
    <cellStyle name="Note 7 3 3 3 2" xfId="9000"/>
    <cellStyle name="Note 7 3 3 3 3" xfId="9001"/>
    <cellStyle name="Note 7 3 3 4" xfId="9002"/>
    <cellStyle name="Note 7 3 3 5" xfId="9003"/>
    <cellStyle name="Note 7 3 4" xfId="9004"/>
    <cellStyle name="Note 7 3 5" xfId="9005"/>
    <cellStyle name="Note 7 4" xfId="9006"/>
    <cellStyle name="Note 7 4 2" xfId="9007"/>
    <cellStyle name="Note 7 4 2 2" xfId="9008"/>
    <cellStyle name="Note 7 4 2 3" xfId="9009"/>
    <cellStyle name="Note 7 4 3" xfId="9010"/>
    <cellStyle name="Note 7 4 4" xfId="9011"/>
    <cellStyle name="Note 7 5" xfId="9012"/>
    <cellStyle name="Note 7 5 2" xfId="9013"/>
    <cellStyle name="Note 7 5 2 2" xfId="9014"/>
    <cellStyle name="Note 7 5 2 3" xfId="9015"/>
    <cellStyle name="Note 7 5 3" xfId="9016"/>
    <cellStyle name="Note 7 5 3 2" xfId="9017"/>
    <cellStyle name="Note 7 5 3 3" xfId="9018"/>
    <cellStyle name="Note 7 5 4" xfId="9019"/>
    <cellStyle name="Note 7 5 5" xfId="9020"/>
    <cellStyle name="Note 7 6" xfId="9021"/>
    <cellStyle name="Note 7 7" xfId="9022"/>
    <cellStyle name="Note 8" xfId="9023"/>
    <cellStyle name="Note 8 2" xfId="9024"/>
    <cellStyle name="Note 8 2 2" xfId="9025"/>
    <cellStyle name="Note 8 2 2 2" xfId="9026"/>
    <cellStyle name="Note 8 2 2 2 2" xfId="9027"/>
    <cellStyle name="Note 8 2 2 2 3" xfId="9028"/>
    <cellStyle name="Note 8 2 2 3" xfId="9029"/>
    <cellStyle name="Note 8 2 2 4" xfId="9030"/>
    <cellStyle name="Note 8 2 3" xfId="9031"/>
    <cellStyle name="Note 8 2 3 2" xfId="9032"/>
    <cellStyle name="Note 8 2 3 2 2" xfId="9033"/>
    <cellStyle name="Note 8 2 3 2 3" xfId="9034"/>
    <cellStyle name="Note 8 2 3 3" xfId="9035"/>
    <cellStyle name="Note 8 2 3 3 2" xfId="9036"/>
    <cellStyle name="Note 8 2 3 3 3" xfId="9037"/>
    <cellStyle name="Note 8 2 3 4" xfId="9038"/>
    <cellStyle name="Note 8 2 3 5" xfId="9039"/>
    <cellStyle name="Note 8 2 4" xfId="9040"/>
    <cellStyle name="Note 8 2 5" xfId="9041"/>
    <cellStyle name="Note 8 3" xfId="9042"/>
    <cellStyle name="Note 8 3 2" xfId="9043"/>
    <cellStyle name="Note 8 3 2 2" xfId="9044"/>
    <cellStyle name="Note 8 3 2 2 2" xfId="9045"/>
    <cellStyle name="Note 8 3 2 2 3" xfId="9046"/>
    <cellStyle name="Note 8 3 2 3" xfId="9047"/>
    <cellStyle name="Note 8 3 2 4" xfId="9048"/>
    <cellStyle name="Note 8 3 3" xfId="9049"/>
    <cellStyle name="Note 8 3 3 2" xfId="9050"/>
    <cellStyle name="Note 8 3 3 2 2" xfId="9051"/>
    <cellStyle name="Note 8 3 3 2 3" xfId="9052"/>
    <cellStyle name="Note 8 3 3 3" xfId="9053"/>
    <cellStyle name="Note 8 3 3 3 2" xfId="9054"/>
    <cellStyle name="Note 8 3 3 3 3" xfId="9055"/>
    <cellStyle name="Note 8 3 3 4" xfId="9056"/>
    <cellStyle name="Note 8 3 3 5" xfId="9057"/>
    <cellStyle name="Note 8 3 4" xfId="9058"/>
    <cellStyle name="Note 8 3 5" xfId="9059"/>
    <cellStyle name="Note 8 4" xfId="9060"/>
    <cellStyle name="Note 8 4 2" xfId="9061"/>
    <cellStyle name="Note 8 4 2 2" xfId="9062"/>
    <cellStyle name="Note 8 4 2 3" xfId="9063"/>
    <cellStyle name="Note 8 4 3" xfId="9064"/>
    <cellStyle name="Note 8 4 4" xfId="9065"/>
    <cellStyle name="Note 8 5" xfId="9066"/>
    <cellStyle name="Note 8 5 2" xfId="9067"/>
    <cellStyle name="Note 8 5 2 2" xfId="9068"/>
    <cellStyle name="Note 8 5 2 3" xfId="9069"/>
    <cellStyle name="Note 8 5 3" xfId="9070"/>
    <cellStyle name="Note 8 5 3 2" xfId="9071"/>
    <cellStyle name="Note 8 5 3 3" xfId="9072"/>
    <cellStyle name="Note 8 5 4" xfId="9073"/>
    <cellStyle name="Note 8 5 5" xfId="9074"/>
    <cellStyle name="Note 8 6" xfId="9075"/>
    <cellStyle name="Note 8 7" xfId="9076"/>
    <cellStyle name="Note 9" xfId="9077"/>
    <cellStyle name="Note 9 2" xfId="9078"/>
    <cellStyle name="Note 9 2 2" xfId="9079"/>
    <cellStyle name="Note 9 2 2 2" xfId="9080"/>
    <cellStyle name="Note 9 2 2 2 2" xfId="9081"/>
    <cellStyle name="Note 9 2 2 2 3" xfId="9082"/>
    <cellStyle name="Note 9 2 2 3" xfId="9083"/>
    <cellStyle name="Note 9 2 2 4" xfId="9084"/>
    <cellStyle name="Note 9 2 3" xfId="9085"/>
    <cellStyle name="Note 9 2 3 2" xfId="9086"/>
    <cellStyle name="Note 9 2 3 2 2" xfId="9087"/>
    <cellStyle name="Note 9 2 3 2 3" xfId="9088"/>
    <cellStyle name="Note 9 2 3 3" xfId="9089"/>
    <cellStyle name="Note 9 2 3 3 2" xfId="9090"/>
    <cellStyle name="Note 9 2 3 3 3" xfId="9091"/>
    <cellStyle name="Note 9 2 3 4" xfId="9092"/>
    <cellStyle name="Note 9 2 3 5" xfId="9093"/>
    <cellStyle name="Note 9 2 4" xfId="9094"/>
    <cellStyle name="Note 9 2 5" xfId="9095"/>
    <cellStyle name="Note 9 3" xfId="9096"/>
    <cellStyle name="Note 9 3 2" xfId="9097"/>
    <cellStyle name="Note 9 3 2 2" xfId="9098"/>
    <cellStyle name="Note 9 3 2 2 2" xfId="9099"/>
    <cellStyle name="Note 9 3 2 2 3" xfId="9100"/>
    <cellStyle name="Note 9 3 2 3" xfId="9101"/>
    <cellStyle name="Note 9 3 2 4" xfId="9102"/>
    <cellStyle name="Note 9 3 3" xfId="9103"/>
    <cellStyle name="Note 9 3 3 2" xfId="9104"/>
    <cellStyle name="Note 9 3 3 2 2" xfId="9105"/>
    <cellStyle name="Note 9 3 3 2 3" xfId="9106"/>
    <cellStyle name="Note 9 3 3 3" xfId="9107"/>
    <cellStyle name="Note 9 3 3 3 2" xfId="9108"/>
    <cellStyle name="Note 9 3 3 3 3" xfId="9109"/>
    <cellStyle name="Note 9 3 3 4" xfId="9110"/>
    <cellStyle name="Note 9 3 3 5" xfId="9111"/>
    <cellStyle name="Note 9 3 4" xfId="9112"/>
    <cellStyle name="Note 9 3 5" xfId="9113"/>
    <cellStyle name="Note 9 4" xfId="9114"/>
    <cellStyle name="Note 9 4 2" xfId="9115"/>
    <cellStyle name="Note 9 4 2 2" xfId="9116"/>
    <cellStyle name="Note 9 4 2 3" xfId="9117"/>
    <cellStyle name="Note 9 4 3" xfId="9118"/>
    <cellStyle name="Note 9 4 4" xfId="9119"/>
    <cellStyle name="Note 9 5" xfId="9120"/>
    <cellStyle name="Note 9 5 2" xfId="9121"/>
    <cellStyle name="Note 9 5 2 2" xfId="9122"/>
    <cellStyle name="Note 9 5 2 3" xfId="9123"/>
    <cellStyle name="Note 9 5 3" xfId="9124"/>
    <cellStyle name="Note 9 5 3 2" xfId="9125"/>
    <cellStyle name="Note 9 5 3 3" xfId="9126"/>
    <cellStyle name="Note 9 5 4" xfId="9127"/>
    <cellStyle name="Note 9 5 5" xfId="9128"/>
    <cellStyle name="Note 9 6" xfId="9129"/>
    <cellStyle name="Note 9 7" xfId="9130"/>
    <cellStyle name="Output" xfId="9131"/>
    <cellStyle name="Output 10" xfId="9132"/>
    <cellStyle name="Output 11" xfId="9133"/>
    <cellStyle name="Output 11 2" xfId="9134"/>
    <cellStyle name="Output 11 2 2" xfId="9135"/>
    <cellStyle name="Output 11 3" xfId="9136"/>
    <cellStyle name="Output 12" xfId="9137"/>
    <cellStyle name="Output 12 2" xfId="9138"/>
    <cellStyle name="Output 12 2 2" xfId="9139"/>
    <cellStyle name="Output 12 3" xfId="9140"/>
    <cellStyle name="Output 12 3 2" xfId="9141"/>
    <cellStyle name="Output 12 4" xfId="9142"/>
    <cellStyle name="Output 13" xfId="9143"/>
    <cellStyle name="Output 2" xfId="9144"/>
    <cellStyle name="Output 2 2" xfId="9145"/>
    <cellStyle name="Output 2 2 2" xfId="9146"/>
    <cellStyle name="Output 2 2 2 2" xfId="9147"/>
    <cellStyle name="Output 2 2 2 2 2" xfId="9148"/>
    <cellStyle name="Output 2 2 2 3" xfId="9149"/>
    <cellStyle name="Output 2 2 3" xfId="9150"/>
    <cellStyle name="Output 2 2 3 2" xfId="9151"/>
    <cellStyle name="Output 2 2 3 2 2" xfId="9152"/>
    <cellStyle name="Output 2 2 3 3" xfId="9153"/>
    <cellStyle name="Output 2 2 3 3 2" xfId="9154"/>
    <cellStyle name="Output 2 2 3 4" xfId="9155"/>
    <cellStyle name="Output 2 2 4" xfId="9156"/>
    <cellStyle name="Output 2 3" xfId="9157"/>
    <cellStyle name="Output 2 3 2" xfId="9158"/>
    <cellStyle name="Output 2 3 2 2" xfId="9159"/>
    <cellStyle name="Output 2 3 2 2 2" xfId="9160"/>
    <cellStyle name="Output 2 3 2 3" xfId="9161"/>
    <cellStyle name="Output 2 3 3" xfId="9162"/>
    <cellStyle name="Output 2 3 3 2" xfId="9163"/>
    <cellStyle name="Output 2 3 3 2 2" xfId="9164"/>
    <cellStyle name="Output 2 3 3 3" xfId="9165"/>
    <cellStyle name="Output 2 3 3 3 2" xfId="9166"/>
    <cellStyle name="Output 2 3 3 4" xfId="9167"/>
    <cellStyle name="Output 2 3 4" xfId="9168"/>
    <cellStyle name="Output 2 4" xfId="9169"/>
    <cellStyle name="Output 2 4 2" xfId="9170"/>
    <cellStyle name="Output 2 4 2 2" xfId="9171"/>
    <cellStyle name="Output 2 4 3" xfId="9172"/>
    <cellStyle name="Output 2 5" xfId="9173"/>
    <cellStyle name="Output 2 5 2" xfId="9174"/>
    <cellStyle name="Output 2 5 2 2" xfId="9175"/>
    <cellStyle name="Output 2 5 3" xfId="9176"/>
    <cellStyle name="Output 2 5 3 2" xfId="9177"/>
    <cellStyle name="Output 2 5 4" xfId="9178"/>
    <cellStyle name="Output 2 6" xfId="9179"/>
    <cellStyle name="Output 2 6 2" xfId="9180"/>
    <cellStyle name="Output 2 7" xfId="9181"/>
    <cellStyle name="Output 3" xfId="9182"/>
    <cellStyle name="Output 3 2" xfId="9183"/>
    <cellStyle name="Output 3 2 2" xfId="9184"/>
    <cellStyle name="Output 3 2 2 2" xfId="9185"/>
    <cellStyle name="Output 3 2 3" xfId="9186"/>
    <cellStyle name="Output 3 3" xfId="9187"/>
    <cellStyle name="Output 3 3 2" xfId="9188"/>
    <cellStyle name="Output 3 3 2 2" xfId="9189"/>
    <cellStyle name="Output 3 3 3" xfId="9190"/>
    <cellStyle name="Output 3 3 3 2" xfId="9191"/>
    <cellStyle name="Output 3 3 4" xfId="9192"/>
    <cellStyle name="Output 3 4" xfId="9193"/>
    <cellStyle name="Output 4" xfId="9194"/>
    <cellStyle name="Output 4 2" xfId="9195"/>
    <cellStyle name="Output 4 2 2" xfId="9196"/>
    <cellStyle name="Output 4 2 2 2" xfId="9197"/>
    <cellStyle name="Output 4 2 3" xfId="9198"/>
    <cellStyle name="Output 4 3" xfId="9199"/>
    <cellStyle name="Output 4 3 2" xfId="9200"/>
    <cellStyle name="Output 4 3 2 2" xfId="9201"/>
    <cellStyle name="Output 4 3 3" xfId="9202"/>
    <cellStyle name="Output 4 3 3 2" xfId="9203"/>
    <cellStyle name="Output 4 3 4" xfId="9204"/>
    <cellStyle name="Output 4 4" xfId="9205"/>
    <cellStyle name="Output 5" xfId="9206"/>
    <cellStyle name="Output 5 2" xfId="9207"/>
    <cellStyle name="Output 5 2 2" xfId="9208"/>
    <cellStyle name="Output 5 2 2 2" xfId="9209"/>
    <cellStyle name="Output 5 2 3" xfId="9210"/>
    <cellStyle name="Output 5 3" xfId="9211"/>
    <cellStyle name="Output 5 3 2" xfId="9212"/>
    <cellStyle name="Output 5 3 2 2" xfId="9213"/>
    <cellStyle name="Output 5 3 3" xfId="9214"/>
    <cellStyle name="Output 5 3 3 2" xfId="9215"/>
    <cellStyle name="Output 5 3 4" xfId="9216"/>
    <cellStyle name="Output 5 4" xfId="9217"/>
    <cellStyle name="Output 6" xfId="9218"/>
    <cellStyle name="Output 6 2" xfId="9219"/>
    <cellStyle name="Output 6 2 2" xfId="9220"/>
    <cellStyle name="Output 6 2 2 2" xfId="9221"/>
    <cellStyle name="Output 6 2 3" xfId="9222"/>
    <cellStyle name="Output 6 3" xfId="9223"/>
    <cellStyle name="Output 6 3 2" xfId="9224"/>
    <cellStyle name="Output 6 3 2 2" xfId="9225"/>
    <cellStyle name="Output 6 3 3" xfId="9226"/>
    <cellStyle name="Output 6 3 3 2" xfId="9227"/>
    <cellStyle name="Output 6 3 4" xfId="9228"/>
    <cellStyle name="Output 6 4" xfId="9229"/>
    <cellStyle name="Output 7" xfId="9230"/>
    <cellStyle name="Output 7 2" xfId="9231"/>
    <cellStyle name="Output 7 2 2" xfId="9232"/>
    <cellStyle name="Output 7 2 2 2" xfId="9233"/>
    <cellStyle name="Output 7 2 3" xfId="9234"/>
    <cellStyle name="Output 7 3" xfId="9235"/>
    <cellStyle name="Output 7 3 2" xfId="9236"/>
    <cellStyle name="Output 7 3 2 2" xfId="9237"/>
    <cellStyle name="Output 7 3 3" xfId="9238"/>
    <cellStyle name="Output 7 3 3 2" xfId="9239"/>
    <cellStyle name="Output 7 3 4" xfId="9240"/>
    <cellStyle name="Output 7 4" xfId="9241"/>
    <cellStyle name="Output 8" xfId="9242"/>
    <cellStyle name="Output 8 2" xfId="9243"/>
    <cellStyle name="Output 8 2 2" xfId="9244"/>
    <cellStyle name="Output 8 2 2 2" xfId="9245"/>
    <cellStyle name="Output 8 2 3" xfId="9246"/>
    <cellStyle name="Output 8 3" xfId="9247"/>
    <cellStyle name="Output 8 3 2" xfId="9248"/>
    <cellStyle name="Output 8 3 2 2" xfId="9249"/>
    <cellStyle name="Output 8 3 3" xfId="9250"/>
    <cellStyle name="Output 8 3 3 2" xfId="9251"/>
    <cellStyle name="Output 8 3 4" xfId="9252"/>
    <cellStyle name="Output 8 4" xfId="9253"/>
    <cellStyle name="Output 9" xfId="9254"/>
    <cellStyle name="Output 9 2" xfId="9255"/>
    <cellStyle name="Output 9 2 2" xfId="9256"/>
    <cellStyle name="Output 9 2 2 2" xfId="9257"/>
    <cellStyle name="Output 9 2 3" xfId="9258"/>
    <cellStyle name="Output 9 3" xfId="9259"/>
    <cellStyle name="Output 9 3 2" xfId="9260"/>
    <cellStyle name="Output 9 3 2 2" xfId="9261"/>
    <cellStyle name="Output 9 3 3" xfId="9262"/>
    <cellStyle name="Output 9 3 3 2" xfId="9263"/>
    <cellStyle name="Output 9 3 4" xfId="9264"/>
    <cellStyle name="Output 9 4" xfId="9265"/>
    <cellStyle name="Output_PMU version 71009" xfId="9266"/>
    <cellStyle name="Percent" xfId="9267"/>
    <cellStyle name="Percent 10" xfId="9268"/>
    <cellStyle name="Percent 10 2" xfId="9269"/>
    <cellStyle name="Percent 10 2 2" xfId="9270"/>
    <cellStyle name="Percent 10 2 2 2" xfId="9271"/>
    <cellStyle name="Percent 10 2 3" xfId="9272"/>
    <cellStyle name="Percent 10 3" xfId="9273"/>
    <cellStyle name="Percent 10 3 2" xfId="9274"/>
    <cellStyle name="Percent 10 3 2 2" xfId="9275"/>
    <cellStyle name="Percent 10 3 3" xfId="9276"/>
    <cellStyle name="Percent 10 4" xfId="9277"/>
    <cellStyle name="Percent 10 4 2" xfId="9278"/>
    <cellStyle name="Percent 10 4 2 2" xfId="9279"/>
    <cellStyle name="Percent 10 4 3" xfId="9280"/>
    <cellStyle name="Percent 10 5" xfId="9281"/>
    <cellStyle name="Percent 10 5 2" xfId="9282"/>
    <cellStyle name="Percent 10 5 2 2" xfId="9283"/>
    <cellStyle name="Percent 10 5 3" xfId="9284"/>
    <cellStyle name="Percent 10 6" xfId="9285"/>
    <cellStyle name="Percent 10 6 2" xfId="9286"/>
    <cellStyle name="Percent 10 7" xfId="9287"/>
    <cellStyle name="Percent 2" xfId="9288"/>
    <cellStyle name="Percent 2 2" xfId="9289"/>
    <cellStyle name="Percent 2 2 2" xfId="9290"/>
    <cellStyle name="Percent 2 3" xfId="9291"/>
    <cellStyle name="Percent 2 3 2" xfId="9292"/>
    <cellStyle name="Percent 2 4" xfId="9293"/>
    <cellStyle name="Percent 2 4 2" xfId="9294"/>
    <cellStyle name="Percent 2 5" xfId="9295"/>
    <cellStyle name="Percent 2 5 2" xfId="9296"/>
    <cellStyle name="Percent 2 6" xfId="9297"/>
    <cellStyle name="Percent 2 6 2" xfId="9298"/>
    <cellStyle name="Percent 2 7" xfId="9299"/>
    <cellStyle name="Percent 2 8" xfId="9300"/>
    <cellStyle name="Percent 2_PMU version 71009" xfId="9301"/>
    <cellStyle name="Percent 3" xfId="9302"/>
    <cellStyle name="Percent 3 2" xfId="9303"/>
    <cellStyle name="Percent 3 2 2" xfId="9304"/>
    <cellStyle name="Percent 3 2 2 2" xfId="9305"/>
    <cellStyle name="Percent 3 3" xfId="9306"/>
    <cellStyle name="Percent 3 3 2" xfId="9307"/>
    <cellStyle name="Percent 3 4" xfId="9308"/>
    <cellStyle name="Percent 3 4 2" xfId="9309"/>
    <cellStyle name="Percent 3 5" xfId="9310"/>
    <cellStyle name="Percent 3 6" xfId="9311"/>
    <cellStyle name="Percent 4" xfId="9312"/>
    <cellStyle name="Percent 4 2" xfId="9313"/>
    <cellStyle name="Percent 5" xfId="9314"/>
    <cellStyle name="Percent 5 2" xfId="9315"/>
    <cellStyle name="Percent 5 3" xfId="9316"/>
    <cellStyle name="Percent 5 4" xfId="9317"/>
    <cellStyle name="Percent 5 5" xfId="9318"/>
    <cellStyle name="Percent 5 6" xfId="9319"/>
    <cellStyle name="Percent 6" xfId="9320"/>
    <cellStyle name="Percent 7" xfId="9321"/>
    <cellStyle name="Percent 8" xfId="9322"/>
    <cellStyle name="Percent 9" xfId="9323"/>
    <cellStyle name="Percent 9 2" xfId="9324"/>
    <cellStyle name="Percent 9 2 2" xfId="9325"/>
    <cellStyle name="Percent 9 2 2 2" xfId="9326"/>
    <cellStyle name="Percent 9 2 3" xfId="9327"/>
    <cellStyle name="Percent 9 3" xfId="9328"/>
    <cellStyle name="Percent 9 3 2" xfId="9329"/>
    <cellStyle name="Percent 9 3 2 2" xfId="9330"/>
    <cellStyle name="Percent 9 3 3" xfId="9331"/>
    <cellStyle name="Percent 9 4" xfId="9332"/>
    <cellStyle name="Percent 9 4 2" xfId="9333"/>
    <cellStyle name="Percent 9 4 2 2" xfId="9334"/>
    <cellStyle name="Percent 9 4 3" xfId="9335"/>
    <cellStyle name="Percent 9 5" xfId="9336"/>
    <cellStyle name="Percent 9 5 2" xfId="9337"/>
    <cellStyle name="Percent 9 5 2 2" xfId="9338"/>
    <cellStyle name="Percent 9 5 3" xfId="9339"/>
    <cellStyle name="Percent 9 6" xfId="9340"/>
    <cellStyle name="Percent 9 6 2" xfId="9341"/>
    <cellStyle name="Percent 9 7" xfId="9342"/>
    <cellStyle name="Pourcentage" xfId="1" builtinId="5"/>
    <cellStyle name="Pourcentage 10" xfId="9343"/>
    <cellStyle name="Pourcentage 10 2" xfId="9344"/>
    <cellStyle name="Pourcentage 10 2 2" xfId="9345"/>
    <cellStyle name="Pourcentage 10 2 2 2" xfId="9346"/>
    <cellStyle name="Pourcentage 10 2 3" xfId="9347"/>
    <cellStyle name="Pourcentage 10 3" xfId="9348"/>
    <cellStyle name="Pourcentage 10 3 2" xfId="9349"/>
    <cellStyle name="Pourcentage 10 3 2 2" xfId="9350"/>
    <cellStyle name="Pourcentage 10 3 3" xfId="9351"/>
    <cellStyle name="Pourcentage 10 4" xfId="9352"/>
    <cellStyle name="Pourcentage 10 4 2" xfId="9353"/>
    <cellStyle name="Pourcentage 10 4 2 2" xfId="9354"/>
    <cellStyle name="Pourcentage 10 4 3" xfId="9355"/>
    <cellStyle name="Pourcentage 10 5" xfId="9356"/>
    <cellStyle name="Pourcentage 10 5 2" xfId="9357"/>
    <cellStyle name="Pourcentage 10 5 2 2" xfId="9358"/>
    <cellStyle name="Pourcentage 10 5 3" xfId="9359"/>
    <cellStyle name="Pourcentage 10 6" xfId="9360"/>
    <cellStyle name="Pourcentage 10 6 2" xfId="9361"/>
    <cellStyle name="Pourcentage 10 7" xfId="9362"/>
    <cellStyle name="Pourcentage 11" xfId="9363"/>
    <cellStyle name="Pourcentage 11 2" xfId="9364"/>
    <cellStyle name="Pourcentage 11 2 2" xfId="9365"/>
    <cellStyle name="Pourcentage 11 2 2 2" xfId="9366"/>
    <cellStyle name="Pourcentage 11 2 3" xfId="9367"/>
    <cellStyle name="Pourcentage 11 3" xfId="9368"/>
    <cellStyle name="Pourcentage 11 3 2" xfId="9369"/>
    <cellStyle name="Pourcentage 11 3 2 2" xfId="9370"/>
    <cellStyle name="Pourcentage 11 3 3" xfId="9371"/>
    <cellStyle name="Pourcentage 11 4" xfId="9372"/>
    <cellStyle name="Pourcentage 11 4 2" xfId="9373"/>
    <cellStyle name="Pourcentage 11 4 2 2" xfId="9374"/>
    <cellStyle name="Pourcentage 11 4 3" xfId="9375"/>
    <cellStyle name="Pourcentage 11 5" xfId="9376"/>
    <cellStyle name="Pourcentage 11 5 2" xfId="9377"/>
    <cellStyle name="Pourcentage 11 5 2 2" xfId="9378"/>
    <cellStyle name="Pourcentage 11 5 3" xfId="9379"/>
    <cellStyle name="Pourcentage 11 6" xfId="9380"/>
    <cellStyle name="Pourcentage 11 6 2" xfId="9381"/>
    <cellStyle name="Pourcentage 11 7" xfId="9382"/>
    <cellStyle name="Pourcentage 12" xfId="9383"/>
    <cellStyle name="Pourcentage 12 2" xfId="9384"/>
    <cellStyle name="Pourcentage 13" xfId="9385"/>
    <cellStyle name="Pourcentage 13 2" xfId="9386"/>
    <cellStyle name="Pourcentage 13 2 2" xfId="9387"/>
    <cellStyle name="Pourcentage 13 2 2 2" xfId="9388"/>
    <cellStyle name="Pourcentage 13 2 3" xfId="9389"/>
    <cellStyle name="Pourcentage 13 3" xfId="9390"/>
    <cellStyle name="Pourcentage 13 3 2" xfId="9391"/>
    <cellStyle name="Pourcentage 13 3 2 2" xfId="9392"/>
    <cellStyle name="Pourcentage 13 3 3" xfId="9393"/>
    <cellStyle name="Pourcentage 13 4" xfId="9394"/>
    <cellStyle name="Pourcentage 13 4 2" xfId="9395"/>
    <cellStyle name="Pourcentage 13 4 2 2" xfId="9396"/>
    <cellStyle name="Pourcentage 13 4 3" xfId="9397"/>
    <cellStyle name="Pourcentage 13 5" xfId="9398"/>
    <cellStyle name="Pourcentage 13 5 2" xfId="9399"/>
    <cellStyle name="Pourcentage 13 5 2 2" xfId="9400"/>
    <cellStyle name="Pourcentage 13 5 3" xfId="9401"/>
    <cellStyle name="Pourcentage 13 6" xfId="9402"/>
    <cellStyle name="Pourcentage 13 6 2" xfId="9403"/>
    <cellStyle name="Pourcentage 13 7" xfId="9404"/>
    <cellStyle name="Pourcentage 14" xfId="9405"/>
    <cellStyle name="Pourcentage 14 2" xfId="9406"/>
    <cellStyle name="Pourcentage 14 2 2" xfId="9407"/>
    <cellStyle name="Pourcentage 14 2 2 2" xfId="9408"/>
    <cellStyle name="Pourcentage 14 2 3" xfId="9409"/>
    <cellStyle name="Pourcentage 14 3" xfId="9410"/>
    <cellStyle name="Pourcentage 14 3 2" xfId="9411"/>
    <cellStyle name="Pourcentage 14 3 2 2" xfId="9412"/>
    <cellStyle name="Pourcentage 14 3 3" xfId="9413"/>
    <cellStyle name="Pourcentage 14 4" xfId="9414"/>
    <cellStyle name="Pourcentage 14 4 2" xfId="9415"/>
    <cellStyle name="Pourcentage 14 4 2 2" xfId="9416"/>
    <cellStyle name="Pourcentage 14 4 3" xfId="9417"/>
    <cellStyle name="Pourcentage 14 5" xfId="9418"/>
    <cellStyle name="Pourcentage 14 5 2" xfId="9419"/>
    <cellStyle name="Pourcentage 14 5 2 2" xfId="9420"/>
    <cellStyle name="Pourcentage 14 5 3" xfId="9421"/>
    <cellStyle name="Pourcentage 14 6" xfId="9422"/>
    <cellStyle name="Pourcentage 14 6 2" xfId="9423"/>
    <cellStyle name="Pourcentage 14 7" xfId="9424"/>
    <cellStyle name="Pourcentage 15" xfId="9425"/>
    <cellStyle name="Pourcentage 15 2" xfId="9426"/>
    <cellStyle name="Pourcentage 15 2 2" xfId="9427"/>
    <cellStyle name="Pourcentage 15 2 2 2" xfId="9428"/>
    <cellStyle name="Pourcentage 15 2 3" xfId="9429"/>
    <cellStyle name="Pourcentage 15 3" xfId="9430"/>
    <cellStyle name="Pourcentage 15 3 2" xfId="9431"/>
    <cellStyle name="Pourcentage 15 3 2 2" xfId="9432"/>
    <cellStyle name="Pourcentage 15 3 3" xfId="9433"/>
    <cellStyle name="Pourcentage 15 4" xfId="9434"/>
    <cellStyle name="Pourcentage 15 4 2" xfId="9435"/>
    <cellStyle name="Pourcentage 15 4 2 2" xfId="9436"/>
    <cellStyle name="Pourcentage 15 4 3" xfId="9437"/>
    <cellStyle name="Pourcentage 15 5" xfId="9438"/>
    <cellStyle name="Pourcentage 15 5 2" xfId="9439"/>
    <cellStyle name="Pourcentage 15 5 2 2" xfId="9440"/>
    <cellStyle name="Pourcentage 15 5 3" xfId="9441"/>
    <cellStyle name="Pourcentage 15 6" xfId="9442"/>
    <cellStyle name="Pourcentage 15 6 2" xfId="9443"/>
    <cellStyle name="Pourcentage 15 7" xfId="9444"/>
    <cellStyle name="Pourcentage 16" xfId="9445"/>
    <cellStyle name="Pourcentage 16 2" xfId="9446"/>
    <cellStyle name="Pourcentage 16 2 2" xfId="9447"/>
    <cellStyle name="Pourcentage 16 2 2 2" xfId="9448"/>
    <cellStyle name="Pourcentage 16 2 3" xfId="9449"/>
    <cellStyle name="Pourcentage 16 3" xfId="9450"/>
    <cellStyle name="Pourcentage 16 3 2" xfId="9451"/>
    <cellStyle name="Pourcentage 16 3 2 2" xfId="9452"/>
    <cellStyle name="Pourcentage 16 3 3" xfId="9453"/>
    <cellStyle name="Pourcentage 16 4" xfId="9454"/>
    <cellStyle name="Pourcentage 16 4 2" xfId="9455"/>
    <cellStyle name="Pourcentage 16 4 2 2" xfId="9456"/>
    <cellStyle name="Pourcentage 16 4 3" xfId="9457"/>
    <cellStyle name="Pourcentage 16 5" xfId="9458"/>
    <cellStyle name="Pourcentage 16 5 2" xfId="9459"/>
    <cellStyle name="Pourcentage 16 5 2 2" xfId="9460"/>
    <cellStyle name="Pourcentage 16 5 3" xfId="9461"/>
    <cellStyle name="Pourcentage 16 6" xfId="9462"/>
    <cellStyle name="Pourcentage 16 6 2" xfId="9463"/>
    <cellStyle name="Pourcentage 16 7" xfId="9464"/>
    <cellStyle name="Pourcentage 17" xfId="9465"/>
    <cellStyle name="Pourcentage 17 2" xfId="9466"/>
    <cellStyle name="Pourcentage 17 2 2" xfId="9467"/>
    <cellStyle name="Pourcentage 17 2 2 2" xfId="9468"/>
    <cellStyle name="Pourcentage 17 2 3" xfId="9469"/>
    <cellStyle name="Pourcentage 17 3" xfId="9470"/>
    <cellStyle name="Pourcentage 17 3 2" xfId="9471"/>
    <cellStyle name="Pourcentage 17 3 2 2" xfId="9472"/>
    <cellStyle name="Pourcentage 17 3 3" xfId="9473"/>
    <cellStyle name="Pourcentage 17 4" xfId="9474"/>
    <cellStyle name="Pourcentage 17 4 2" xfId="9475"/>
    <cellStyle name="Pourcentage 17 4 2 2" xfId="9476"/>
    <cellStyle name="Pourcentage 17 4 3" xfId="9477"/>
    <cellStyle name="Pourcentage 17 5" xfId="9478"/>
    <cellStyle name="Pourcentage 17 5 2" xfId="9479"/>
    <cellStyle name="Pourcentage 17 5 2 2" xfId="9480"/>
    <cellStyle name="Pourcentage 17 5 3" xfId="9481"/>
    <cellStyle name="Pourcentage 17 6" xfId="9482"/>
    <cellStyle name="Pourcentage 17 6 2" xfId="9483"/>
    <cellStyle name="Pourcentage 17 7" xfId="9484"/>
    <cellStyle name="Pourcentage 18" xfId="9485"/>
    <cellStyle name="Pourcentage 18 2" xfId="9486"/>
    <cellStyle name="Pourcentage 18 2 2" xfId="9487"/>
    <cellStyle name="Pourcentage 18 2 2 2" xfId="9488"/>
    <cellStyle name="Pourcentage 18 2 3" xfId="9489"/>
    <cellStyle name="Pourcentage 18 3" xfId="9490"/>
    <cellStyle name="Pourcentage 18 3 2" xfId="9491"/>
    <cellStyle name="Pourcentage 18 3 2 2" xfId="9492"/>
    <cellStyle name="Pourcentage 18 3 3" xfId="9493"/>
    <cellStyle name="Pourcentage 18 4" xfId="9494"/>
    <cellStyle name="Pourcentage 18 4 2" xfId="9495"/>
    <cellStyle name="Pourcentage 18 4 2 2" xfId="9496"/>
    <cellStyle name="Pourcentage 18 5" xfId="9497"/>
    <cellStyle name="Pourcentage 18 5 2" xfId="9498"/>
    <cellStyle name="Pourcentage 18 5 2 2" xfId="9499"/>
    <cellStyle name="Pourcentage 18 5 3" xfId="9500"/>
    <cellStyle name="Pourcentage 18 6" xfId="9501"/>
    <cellStyle name="Pourcentage 18 6 2" xfId="9502"/>
    <cellStyle name="Pourcentage 18 7" xfId="9503"/>
    <cellStyle name="Pourcentage 19" xfId="9504"/>
    <cellStyle name="Pourcentage 19 2" xfId="9505"/>
    <cellStyle name="Pourcentage 19 2 2" xfId="9506"/>
    <cellStyle name="Pourcentage 19 2 2 2" xfId="9507"/>
    <cellStyle name="Pourcentage 19 2 2 2 2" xfId="9508"/>
    <cellStyle name="Pourcentage 19 2 2 3" xfId="9509"/>
    <cellStyle name="Pourcentage 19 2 3" xfId="9510"/>
    <cellStyle name="Pourcentage 19 2 3 2" xfId="9511"/>
    <cellStyle name="Pourcentage 19 2 3 2 2" xfId="9512"/>
    <cellStyle name="Pourcentage 19 2 3 3" xfId="9513"/>
    <cellStyle name="Pourcentage 19 2 4" xfId="9514"/>
    <cellStyle name="Pourcentage 19 2 4 2" xfId="9515"/>
    <cellStyle name="Pourcentage 19 2 5" xfId="9516"/>
    <cellStyle name="Pourcentage 19 3" xfId="9517"/>
    <cellStyle name="Pourcentage 19 3 2" xfId="9518"/>
    <cellStyle name="Pourcentage 19 3 2 2" xfId="9519"/>
    <cellStyle name="Pourcentage 19 3 3" xfId="9520"/>
    <cellStyle name="Pourcentage 19 4" xfId="9521"/>
    <cellStyle name="Pourcentage 19 4 2" xfId="9522"/>
    <cellStyle name="Pourcentage 19 4 2 2" xfId="9523"/>
    <cellStyle name="Pourcentage 19 4 3" xfId="9524"/>
    <cellStyle name="Pourcentage 19 5" xfId="9525"/>
    <cellStyle name="Pourcentage 19 5 2" xfId="9526"/>
    <cellStyle name="Pourcentage 19 5 2 2" xfId="9527"/>
    <cellStyle name="Pourcentage 19 5 3" xfId="9528"/>
    <cellStyle name="Pourcentage 19 6" xfId="9529"/>
    <cellStyle name="Pourcentage 19 6 2" xfId="9530"/>
    <cellStyle name="Pourcentage 19 7" xfId="9531"/>
    <cellStyle name="Pourcentage 2" xfId="9532"/>
    <cellStyle name="Pourcentage 2 10" xfId="9533"/>
    <cellStyle name="Pourcentage 2 10 2" xfId="9534"/>
    <cellStyle name="Pourcentage 2 10 2 2" xfId="9535"/>
    <cellStyle name="Pourcentage 2 10 3" xfId="9536"/>
    <cellStyle name="Pourcentage 2 2" xfId="9537"/>
    <cellStyle name="Pourcentage 2 2 2" xfId="9538"/>
    <cellStyle name="Pourcentage 2 2 2 2" xfId="9539"/>
    <cellStyle name="Pourcentage 2 3" xfId="9540"/>
    <cellStyle name="Pourcentage 2 4" xfId="9541"/>
    <cellStyle name="Pourcentage 2 5" xfId="9542"/>
    <cellStyle name="Pourcentage 2 6" xfId="9543"/>
    <cellStyle name="Pourcentage 2 7" xfId="9544"/>
    <cellStyle name="Pourcentage 2 8" xfId="9545"/>
    <cellStyle name="Pourcentage 2 9" xfId="9546"/>
    <cellStyle name="Pourcentage 20" xfId="9547"/>
    <cellStyle name="Pourcentage 20 2" xfId="9548"/>
    <cellStyle name="Pourcentage 20 2 2" xfId="9549"/>
    <cellStyle name="Pourcentage 20 2 2 2" xfId="9550"/>
    <cellStyle name="Pourcentage 20 2 3" xfId="9551"/>
    <cellStyle name="Pourcentage 20 3" xfId="9552"/>
    <cellStyle name="Pourcentage 20 3 2" xfId="9553"/>
    <cellStyle name="Pourcentage 20 3 2 2" xfId="9554"/>
    <cellStyle name="Pourcentage 20 3 3" xfId="9555"/>
    <cellStyle name="Pourcentage 20 4" xfId="9556"/>
    <cellStyle name="Pourcentage 20 4 2" xfId="9557"/>
    <cellStyle name="Pourcentage 20 4 2 2" xfId="9558"/>
    <cellStyle name="Pourcentage 20 4 3" xfId="9559"/>
    <cellStyle name="Pourcentage 20 5" xfId="9560"/>
    <cellStyle name="Pourcentage 20 5 2" xfId="9561"/>
    <cellStyle name="Pourcentage 20 5 2 2" xfId="9562"/>
    <cellStyle name="Pourcentage 20 5 3" xfId="9563"/>
    <cellStyle name="Pourcentage 20 6" xfId="9564"/>
    <cellStyle name="Pourcentage 20 6 2" xfId="9565"/>
    <cellStyle name="Pourcentage 20 6 2 2" xfId="9566"/>
    <cellStyle name="Pourcentage 20 6 3" xfId="9567"/>
    <cellStyle name="Pourcentage 20 7" xfId="9568"/>
    <cellStyle name="Pourcentage 20 7 2" xfId="9569"/>
    <cellStyle name="Pourcentage 20 8" xfId="9570"/>
    <cellStyle name="Pourcentage 21" xfId="9571"/>
    <cellStyle name="Pourcentage 21 2" xfId="9572"/>
    <cellStyle name="Pourcentage 22" xfId="9573"/>
    <cellStyle name="Pourcentage 23" xfId="9574"/>
    <cellStyle name="Pourcentage 24" xfId="9575"/>
    <cellStyle name="Pourcentage 25" xfId="9576"/>
    <cellStyle name="Pourcentage 26" xfId="9577"/>
    <cellStyle name="Pourcentage 3" xfId="9578"/>
    <cellStyle name="Pourcentage 3 2" xfId="9579"/>
    <cellStyle name="Pourcentage 4" xfId="9580"/>
    <cellStyle name="Pourcentage 4 2" xfId="9581"/>
    <cellStyle name="Pourcentage 5" xfId="9582"/>
    <cellStyle name="Pourcentage 5 2" xfId="9583"/>
    <cellStyle name="Pourcentage 5 3" xfId="9584"/>
    <cellStyle name="Pourcentage 5 4" xfId="9585"/>
    <cellStyle name="Pourcentage 5 5" xfId="9586"/>
    <cellStyle name="Pourcentage 5 6" xfId="9587"/>
    <cellStyle name="Pourcentage 5 7" xfId="9588"/>
    <cellStyle name="Pourcentage 5 8" xfId="9589"/>
    <cellStyle name="Pourcentage 5 9" xfId="9590"/>
    <cellStyle name="Pourcentage 6" xfId="9591"/>
    <cellStyle name="Pourcentage 6 2" xfId="9592"/>
    <cellStyle name="Pourcentage 6 3" xfId="9593"/>
    <cellStyle name="Pourcentage 6 4" xfId="9594"/>
    <cellStyle name="Pourcentage 6 5" xfId="9595"/>
    <cellStyle name="Pourcentage 6 6" xfId="9596"/>
    <cellStyle name="Pourcentage 6 7" xfId="9597"/>
    <cellStyle name="Pourcentage 6 8" xfId="9598"/>
    <cellStyle name="Pourcentage 6 9" xfId="9599"/>
    <cellStyle name="Pourcentage 7" xfId="9600"/>
    <cellStyle name="Pourcentage 8" xfId="9601"/>
    <cellStyle name="Pourcentage 8 2" xfId="9602"/>
    <cellStyle name="Pourcentage 8 2 2" xfId="9603"/>
    <cellStyle name="Pourcentage 8 2 2 2" xfId="9604"/>
    <cellStyle name="Pourcentage 8 2 3" xfId="9605"/>
    <cellStyle name="Pourcentage 8 3" xfId="9606"/>
    <cellStyle name="Pourcentage 8 3 2" xfId="9607"/>
    <cellStyle name="Pourcentage 8 3 2 2" xfId="9608"/>
    <cellStyle name="Pourcentage 8 3 3" xfId="9609"/>
    <cellStyle name="Pourcentage 8 4" xfId="9610"/>
    <cellStyle name="Pourcentage 8 4 2" xfId="9611"/>
    <cellStyle name="Pourcentage 8 4 2 2" xfId="9612"/>
    <cellStyle name="Pourcentage 8 4 3" xfId="9613"/>
    <cellStyle name="Pourcentage 8 5" xfId="9614"/>
    <cellStyle name="Pourcentage 8 5 2" xfId="9615"/>
    <cellStyle name="Pourcentage 8 5 2 2" xfId="9616"/>
    <cellStyle name="Pourcentage 8 5 3" xfId="9617"/>
    <cellStyle name="Pourcentage 8 6" xfId="9618"/>
    <cellStyle name="Pourcentage 8 6 2" xfId="9619"/>
    <cellStyle name="Pourcentage 8 7" xfId="9620"/>
    <cellStyle name="Pourcentage 9" xfId="9621"/>
    <cellStyle name="Satisfaisant 2" xfId="9622"/>
    <cellStyle name="Satisfaisant 2 2" xfId="9623"/>
    <cellStyle name="Satisfaisant 3" xfId="9624"/>
    <cellStyle name="Satisfaisant 3 2" xfId="9625"/>
    <cellStyle name="Satisfaisant 4" xfId="9626"/>
    <cellStyle name="Satisfaisant 4 2" xfId="9627"/>
    <cellStyle name="Satisfaisant 5" xfId="9628"/>
    <cellStyle name="Satisfaisant 5 2" xfId="9629"/>
    <cellStyle name="Satisfaisant 6" xfId="9630"/>
    <cellStyle name="Satisfaisant 6 2" xfId="9631"/>
    <cellStyle name="Sortie 2" xfId="9632"/>
    <cellStyle name="Sortie 2 2" xfId="9633"/>
    <cellStyle name="Sortie 2 2 2" xfId="9634"/>
    <cellStyle name="Sortie 2 2 2 2" xfId="9635"/>
    <cellStyle name="Sortie 2 2 2 2 2" xfId="9636"/>
    <cellStyle name="Sortie 2 2 2 3" xfId="9637"/>
    <cellStyle name="Sortie 2 2 3" xfId="9638"/>
    <cellStyle name="Sortie 2 2 3 2" xfId="9639"/>
    <cellStyle name="Sortie 2 2 3 2 2" xfId="9640"/>
    <cellStyle name="Sortie 2 2 3 3" xfId="9641"/>
    <cellStyle name="Sortie 2 2 3 3 2" xfId="9642"/>
    <cellStyle name="Sortie 2 2 3 4" xfId="9643"/>
    <cellStyle name="Sortie 2 2 4" xfId="9644"/>
    <cellStyle name="Sortie 2 3" xfId="9645"/>
    <cellStyle name="Sortie 2 3 2" xfId="9646"/>
    <cellStyle name="Sortie 2 3 2 2" xfId="9647"/>
    <cellStyle name="Sortie 2 3 2 2 2" xfId="9648"/>
    <cellStyle name="Sortie 2 3 2 3" xfId="9649"/>
    <cellStyle name="Sortie 2 3 3" xfId="9650"/>
    <cellStyle name="Sortie 2 3 3 2" xfId="9651"/>
    <cellStyle name="Sortie 2 3 3 2 2" xfId="9652"/>
    <cellStyle name="Sortie 2 3 3 3" xfId="9653"/>
    <cellStyle name="Sortie 2 3 3 3 2" xfId="9654"/>
    <cellStyle name="Sortie 2 3 3 4" xfId="9655"/>
    <cellStyle name="Sortie 2 3 4" xfId="9656"/>
    <cellStyle name="Sortie 2 4" xfId="9657"/>
    <cellStyle name="Sortie 2 4 2" xfId="9658"/>
    <cellStyle name="Sortie 2 4 2 2" xfId="9659"/>
    <cellStyle name="Sortie 2 4 3" xfId="9660"/>
    <cellStyle name="Sortie 2 5" xfId="9661"/>
    <cellStyle name="Sortie 2 5 2" xfId="9662"/>
    <cellStyle name="Sortie 2 5 2 2" xfId="9663"/>
    <cellStyle name="Sortie 2 5 3" xfId="9664"/>
    <cellStyle name="Sortie 2 5 3 2" xfId="9665"/>
    <cellStyle name="Sortie 2 5 4" xfId="9666"/>
    <cellStyle name="Sortie 2 6" xfId="9667"/>
    <cellStyle name="Sortie 3" xfId="9668"/>
    <cellStyle name="Sortie 3 2" xfId="9669"/>
    <cellStyle name="Sortie 3 2 2" xfId="9670"/>
    <cellStyle name="Sortie 3 2 2 2" xfId="9671"/>
    <cellStyle name="Sortie 3 2 2 2 2" xfId="9672"/>
    <cellStyle name="Sortie 3 2 2 3" xfId="9673"/>
    <cellStyle name="Sortie 3 2 3" xfId="9674"/>
    <cellStyle name="Sortie 3 2 3 2" xfId="9675"/>
    <cellStyle name="Sortie 3 2 3 2 2" xfId="9676"/>
    <cellStyle name="Sortie 3 2 3 3" xfId="9677"/>
    <cellStyle name="Sortie 3 2 3 3 2" xfId="9678"/>
    <cellStyle name="Sortie 3 2 3 4" xfId="9679"/>
    <cellStyle name="Sortie 3 2 4" xfId="9680"/>
    <cellStyle name="Sortie 3 3" xfId="9681"/>
    <cellStyle name="Sortie 3 3 2" xfId="9682"/>
    <cellStyle name="Sortie 3 3 2 2" xfId="9683"/>
    <cellStyle name="Sortie 3 3 2 2 2" xfId="9684"/>
    <cellStyle name="Sortie 3 3 2 3" xfId="9685"/>
    <cellStyle name="Sortie 3 3 3" xfId="9686"/>
    <cellStyle name="Sortie 3 3 3 2" xfId="9687"/>
    <cellStyle name="Sortie 3 3 3 2 2" xfId="9688"/>
    <cellStyle name="Sortie 3 3 3 3" xfId="9689"/>
    <cellStyle name="Sortie 3 3 3 3 2" xfId="9690"/>
    <cellStyle name="Sortie 3 3 3 4" xfId="9691"/>
    <cellStyle name="Sortie 3 3 4" xfId="9692"/>
    <cellStyle name="Sortie 3 4" xfId="9693"/>
    <cellStyle name="Sortie 3 4 2" xfId="9694"/>
    <cellStyle name="Sortie 3 4 2 2" xfId="9695"/>
    <cellStyle name="Sortie 3 4 3" xfId="9696"/>
    <cellStyle name="Sortie 3 5" xfId="9697"/>
    <cellStyle name="Sortie 3 5 2" xfId="9698"/>
    <cellStyle name="Sortie 3 5 2 2" xfId="9699"/>
    <cellStyle name="Sortie 3 5 3" xfId="9700"/>
    <cellStyle name="Sortie 3 5 3 2" xfId="9701"/>
    <cellStyle name="Sortie 3 5 4" xfId="9702"/>
    <cellStyle name="Sortie 3 6" xfId="9703"/>
    <cellStyle name="Sortie 4" xfId="9704"/>
    <cellStyle name="Sortie 4 2" xfId="9705"/>
    <cellStyle name="Sortie 4 2 2" xfId="9706"/>
    <cellStyle name="Sortie 4 2 2 2" xfId="9707"/>
    <cellStyle name="Sortie 4 2 2 2 2" xfId="9708"/>
    <cellStyle name="Sortie 4 2 2 3" xfId="9709"/>
    <cellStyle name="Sortie 4 2 3" xfId="9710"/>
    <cellStyle name="Sortie 4 2 3 2" xfId="9711"/>
    <cellStyle name="Sortie 4 2 3 2 2" xfId="9712"/>
    <cellStyle name="Sortie 4 2 3 3" xfId="9713"/>
    <cellStyle name="Sortie 4 2 3 3 2" xfId="9714"/>
    <cellStyle name="Sortie 4 2 3 4" xfId="9715"/>
    <cellStyle name="Sortie 4 2 4" xfId="9716"/>
    <cellStyle name="Sortie 4 3" xfId="9717"/>
    <cellStyle name="Sortie 4 3 2" xfId="9718"/>
    <cellStyle name="Sortie 4 3 2 2" xfId="9719"/>
    <cellStyle name="Sortie 4 3 2 2 2" xfId="9720"/>
    <cellStyle name="Sortie 4 3 2 3" xfId="9721"/>
    <cellStyle name="Sortie 4 3 3" xfId="9722"/>
    <cellStyle name="Sortie 4 3 3 2" xfId="9723"/>
    <cellStyle name="Sortie 4 3 3 2 2" xfId="9724"/>
    <cellStyle name="Sortie 4 3 3 3" xfId="9725"/>
    <cellStyle name="Sortie 4 3 3 3 2" xfId="9726"/>
    <cellStyle name="Sortie 4 3 3 4" xfId="9727"/>
    <cellStyle name="Sortie 4 3 4" xfId="9728"/>
    <cellStyle name="Sortie 4 4" xfId="9729"/>
    <cellStyle name="Sortie 4 4 2" xfId="9730"/>
    <cellStyle name="Sortie 4 4 2 2" xfId="9731"/>
    <cellStyle name="Sortie 4 4 3" xfId="9732"/>
    <cellStyle name="Sortie 4 5" xfId="9733"/>
    <cellStyle name="Sortie 4 5 2" xfId="9734"/>
    <cellStyle name="Sortie 4 5 2 2" xfId="9735"/>
    <cellStyle name="Sortie 4 5 3" xfId="9736"/>
    <cellStyle name="Sortie 4 5 3 2" xfId="9737"/>
    <cellStyle name="Sortie 4 5 4" xfId="9738"/>
    <cellStyle name="Sortie 4 6" xfId="9739"/>
    <cellStyle name="Sortie 5" xfId="9740"/>
    <cellStyle name="Sortie 5 2" xfId="9741"/>
    <cellStyle name="Sortie 5 2 2" xfId="9742"/>
    <cellStyle name="Sortie 5 2 2 2" xfId="9743"/>
    <cellStyle name="Sortie 5 2 2 2 2" xfId="9744"/>
    <cellStyle name="Sortie 5 2 2 3" xfId="9745"/>
    <cellStyle name="Sortie 5 2 3" xfId="9746"/>
    <cellStyle name="Sortie 5 2 3 2" xfId="9747"/>
    <cellStyle name="Sortie 5 2 3 2 2" xfId="9748"/>
    <cellStyle name="Sortie 5 2 3 3" xfId="9749"/>
    <cellStyle name="Sortie 5 2 3 3 2" xfId="9750"/>
    <cellStyle name="Sortie 5 2 3 4" xfId="9751"/>
    <cellStyle name="Sortie 5 2 4" xfId="9752"/>
    <cellStyle name="Sortie 5 3" xfId="9753"/>
    <cellStyle name="Sortie 5 3 2" xfId="9754"/>
    <cellStyle name="Sortie 5 3 2 2" xfId="9755"/>
    <cellStyle name="Sortie 5 3 2 2 2" xfId="9756"/>
    <cellStyle name="Sortie 5 3 2 3" xfId="9757"/>
    <cellStyle name="Sortie 5 3 3" xfId="9758"/>
    <cellStyle name="Sortie 5 3 3 2" xfId="9759"/>
    <cellStyle name="Sortie 5 3 3 2 2" xfId="9760"/>
    <cellStyle name="Sortie 5 3 3 3" xfId="9761"/>
    <cellStyle name="Sortie 5 3 3 3 2" xfId="9762"/>
    <cellStyle name="Sortie 5 3 3 4" xfId="9763"/>
    <cellStyle name="Sortie 5 3 4" xfId="9764"/>
    <cellStyle name="Sortie 5 4" xfId="9765"/>
    <cellStyle name="Sortie 5 4 2" xfId="9766"/>
    <cellStyle name="Sortie 5 4 2 2" xfId="9767"/>
    <cellStyle name="Sortie 5 4 3" xfId="9768"/>
    <cellStyle name="Sortie 5 5" xfId="9769"/>
    <cellStyle name="Sortie 5 5 2" xfId="9770"/>
    <cellStyle name="Sortie 5 5 2 2" xfId="9771"/>
    <cellStyle name="Sortie 5 5 3" xfId="9772"/>
    <cellStyle name="Sortie 5 5 3 2" xfId="9773"/>
    <cellStyle name="Sortie 5 5 4" xfId="9774"/>
    <cellStyle name="Sortie 5 6" xfId="9775"/>
    <cellStyle name="Sortie 6" xfId="9776"/>
    <cellStyle name="Sortie 6 2" xfId="9777"/>
    <cellStyle name="Sortie 6 2 2" xfId="9778"/>
    <cellStyle name="Sortie 6 2 2 2" xfId="9779"/>
    <cellStyle name="Sortie 6 2 2 2 2" xfId="9780"/>
    <cellStyle name="Sortie 6 2 2 3" xfId="9781"/>
    <cellStyle name="Sortie 6 2 3" xfId="9782"/>
    <cellStyle name="Sortie 6 2 3 2" xfId="9783"/>
    <cellStyle name="Sortie 6 2 3 2 2" xfId="9784"/>
    <cellStyle name="Sortie 6 2 3 3" xfId="9785"/>
    <cellStyle name="Sortie 6 2 3 3 2" xfId="9786"/>
    <cellStyle name="Sortie 6 2 3 4" xfId="9787"/>
    <cellStyle name="Sortie 6 2 4" xfId="9788"/>
    <cellStyle name="Sortie 6 3" xfId="9789"/>
    <cellStyle name="Sortie 6 3 2" xfId="9790"/>
    <cellStyle name="Sortie 6 3 2 2" xfId="9791"/>
    <cellStyle name="Sortie 6 3 2 2 2" xfId="9792"/>
    <cellStyle name="Sortie 6 3 2 3" xfId="9793"/>
    <cellStyle name="Sortie 6 3 3" xfId="9794"/>
    <cellStyle name="Sortie 6 3 3 2" xfId="9795"/>
    <cellStyle name="Sortie 6 3 3 2 2" xfId="9796"/>
    <cellStyle name="Sortie 6 3 3 3" xfId="9797"/>
    <cellStyle name="Sortie 6 3 3 3 2" xfId="9798"/>
    <cellStyle name="Sortie 6 3 3 4" xfId="9799"/>
    <cellStyle name="Sortie 6 3 4" xfId="9800"/>
    <cellStyle name="Sortie 6 4" xfId="9801"/>
    <cellStyle name="Sortie 6 4 2" xfId="9802"/>
    <cellStyle name="Sortie 6 4 2 2" xfId="9803"/>
    <cellStyle name="Sortie 6 4 3" xfId="9804"/>
    <cellStyle name="Sortie 6 5" xfId="9805"/>
    <cellStyle name="Sortie 6 5 2" xfId="9806"/>
    <cellStyle name="Sortie 6 5 2 2" xfId="9807"/>
    <cellStyle name="Sortie 6 5 3" xfId="9808"/>
    <cellStyle name="Sortie 6 5 3 2" xfId="9809"/>
    <cellStyle name="Sortie 6 5 4" xfId="9810"/>
    <cellStyle name="Sortie 6 6" xfId="9811"/>
    <cellStyle name="Standaard 2" xfId="9812"/>
    <cellStyle name="Standaard 2 2" xfId="9813"/>
    <cellStyle name="Standaard 2 2 2" xfId="9814"/>
    <cellStyle name="Standaard 2 2 2 2" xfId="9815"/>
    <cellStyle name="Standaard 2 2 2 2 2" xfId="9816"/>
    <cellStyle name="Standaard 2 2 2 3" xfId="9817"/>
    <cellStyle name="Standaard 2 2 3" xfId="9818"/>
    <cellStyle name="Standaard 2 2 3 2" xfId="9819"/>
    <cellStyle name="Standaard 2 2 3 2 2" xfId="9820"/>
    <cellStyle name="Standaard 2 2 3 3" xfId="9821"/>
    <cellStyle name="Standaard 2 2 4" xfId="9822"/>
    <cellStyle name="Standaard 2 2 4 2" xfId="9823"/>
    <cellStyle name="Standaard 2 2 4 2 2" xfId="9824"/>
    <cellStyle name="Standaard 2 2 4 3" xfId="9825"/>
    <cellStyle name="Standaard 2 2 5" xfId="9826"/>
    <cellStyle name="Standaard 2 2 5 2" xfId="9827"/>
    <cellStyle name="Standaard 2 2 5 2 2" xfId="9828"/>
    <cellStyle name="Standaard 2 2 5 3" xfId="9829"/>
    <cellStyle name="Standaard 2 2 6" xfId="9830"/>
    <cellStyle name="Standaard 2 2 6 2" xfId="9831"/>
    <cellStyle name="Standaard 2 2 7" xfId="9832"/>
    <cellStyle name="Standaard 2 3" xfId="9833"/>
    <cellStyle name="Standaard 2 3 2" xfId="9834"/>
    <cellStyle name="Standaard 2 3 2 2" xfId="9835"/>
    <cellStyle name="Standaard 2 3 3" xfId="9836"/>
    <cellStyle name="Standaard 2 4" xfId="9837"/>
    <cellStyle name="Standaard 2 4 2" xfId="9838"/>
    <cellStyle name="Standaard 2 4 2 2" xfId="9839"/>
    <cellStyle name="Standaard 2 4 3" xfId="9840"/>
    <cellStyle name="Standaard 2 5" xfId="9841"/>
    <cellStyle name="Standaard 2 5 2" xfId="9842"/>
    <cellStyle name="Standaard 2 5 2 2" xfId="9843"/>
    <cellStyle name="Standaard 2 5 3" xfId="9844"/>
    <cellStyle name="Standaard 2 6" xfId="9845"/>
    <cellStyle name="Standaard 2 6 2" xfId="9846"/>
    <cellStyle name="Standaard 2 6 2 2" xfId="9847"/>
    <cellStyle name="Standaard 2 6 3" xfId="9848"/>
    <cellStyle name="Standaard 2 7" xfId="9849"/>
    <cellStyle name="Standaard 2 7 2" xfId="9850"/>
    <cellStyle name="Standaard 2 8" xfId="9851"/>
    <cellStyle name="Style 1" xfId="9852"/>
    <cellStyle name="Style 1 2" xfId="9853"/>
    <cellStyle name="TB_input_numbercrrcy" xfId="9854"/>
    <cellStyle name="Texte explicatif 2" xfId="9855"/>
    <cellStyle name="Texte explicatif 2 2" xfId="9856"/>
    <cellStyle name="Texte explicatif 3" xfId="9857"/>
    <cellStyle name="Texte explicatif 3 2" xfId="9858"/>
    <cellStyle name="Texte explicatif 4" xfId="9859"/>
    <cellStyle name="Texte explicatif 4 2" xfId="9860"/>
    <cellStyle name="Texte explicatif 5" xfId="9861"/>
    <cellStyle name="Texte explicatif 5 2" xfId="9862"/>
    <cellStyle name="Texte explicatif 6" xfId="9863"/>
    <cellStyle name="Texte explicatif 6 2" xfId="9864"/>
    <cellStyle name="Title" xfId="9865"/>
    <cellStyle name="Title 10" xfId="9866"/>
    <cellStyle name="Title 2" xfId="9867"/>
    <cellStyle name="Title 2 2" xfId="9868"/>
    <cellStyle name="Title 3" xfId="9869"/>
    <cellStyle name="Title 4" xfId="9870"/>
    <cellStyle name="Title 5" xfId="9871"/>
    <cellStyle name="Title 6" xfId="9872"/>
    <cellStyle name="Title 7" xfId="9873"/>
    <cellStyle name="Title 8" xfId="9874"/>
    <cellStyle name="Title 9" xfId="9875"/>
    <cellStyle name="Titre 1" xfId="9876"/>
    <cellStyle name="Titre 2" xfId="9877"/>
    <cellStyle name="Titre 2 2" xfId="9878"/>
    <cellStyle name="Titre 3" xfId="9879"/>
    <cellStyle name="Titre 3 2" xfId="9880"/>
    <cellStyle name="Titre 4" xfId="9881"/>
    <cellStyle name="Titre 4 2" xfId="9882"/>
    <cellStyle name="Titre 5" xfId="9883"/>
    <cellStyle name="Titre 5 2" xfId="9884"/>
    <cellStyle name="Titre 6" xfId="9885"/>
    <cellStyle name="Titre 6 2" xfId="9886"/>
    <cellStyle name="Titre 1 2" xfId="9887"/>
    <cellStyle name="Titre 1 2 2" xfId="9888"/>
    <cellStyle name="Titre 1 3" xfId="9889"/>
    <cellStyle name="Titre 1 3 2" xfId="9890"/>
    <cellStyle name="Titre 1 4" xfId="9891"/>
    <cellStyle name="Titre 1 4 2" xfId="9892"/>
    <cellStyle name="Titre 1 5" xfId="9893"/>
    <cellStyle name="Titre 1 5 2" xfId="9894"/>
    <cellStyle name="Titre 1 6" xfId="9895"/>
    <cellStyle name="Titre 1 6 2" xfId="9896"/>
    <cellStyle name="Titre 2 2" xfId="9897"/>
    <cellStyle name="Titre 2 2 2" xfId="9898"/>
    <cellStyle name="Titre 2 3" xfId="9899"/>
    <cellStyle name="Titre 2 3 2" xfId="9900"/>
    <cellStyle name="Titre 2 4" xfId="9901"/>
    <cellStyle name="Titre 2 4 2" xfId="9902"/>
    <cellStyle name="Titre 2 5" xfId="9903"/>
    <cellStyle name="Titre 2 5 2" xfId="9904"/>
    <cellStyle name="Titre 2 6" xfId="9905"/>
    <cellStyle name="Titre 2 6 2" xfId="9906"/>
    <cellStyle name="Titre 3 2" xfId="9907"/>
    <cellStyle name="Titre 3 2 2" xfId="9908"/>
    <cellStyle name="Titre 3 3" xfId="9909"/>
    <cellStyle name="Titre 3 3 2" xfId="9910"/>
    <cellStyle name="Titre 3 4" xfId="9911"/>
    <cellStyle name="Titre 3 4 2" xfId="9912"/>
    <cellStyle name="Titre 3 5" xfId="9913"/>
    <cellStyle name="Titre 3 5 2" xfId="9914"/>
    <cellStyle name="Titre 3 6" xfId="9915"/>
    <cellStyle name="Titre 3 6 2" xfId="9916"/>
    <cellStyle name="Titre 4 2" xfId="9917"/>
    <cellStyle name="Titre 4 2 2" xfId="9918"/>
    <cellStyle name="Titre 4 3" xfId="9919"/>
    <cellStyle name="Titre 4 3 2" xfId="9920"/>
    <cellStyle name="Titre 4 4" xfId="9921"/>
    <cellStyle name="Titre 4 4 2" xfId="9922"/>
    <cellStyle name="Titre 4 5" xfId="9923"/>
    <cellStyle name="Titre 4 5 2" xfId="9924"/>
    <cellStyle name="Titre 4 6" xfId="9925"/>
    <cellStyle name="Titre 4 6 2" xfId="9926"/>
    <cellStyle name="Total 2" xfId="9927"/>
    <cellStyle name="Total 2 10" xfId="9928"/>
    <cellStyle name="Total 2 2" xfId="9929"/>
    <cellStyle name="Total 2 2 2" xfId="9930"/>
    <cellStyle name="Total 2 2 2 2" xfId="9931"/>
    <cellStyle name="Total 2 2 2 2 2" xfId="9932"/>
    <cellStyle name="Total 2 2 2 2 2 2" xfId="9933"/>
    <cellStyle name="Total 2 2 2 2 2 2 2" xfId="9934"/>
    <cellStyle name="Total 2 2 2 2 2 2 3" xfId="9935"/>
    <cellStyle name="Total 2 2 2 2 2 3" xfId="9936"/>
    <cellStyle name="Total 2 2 2 2 2 4" xfId="9937"/>
    <cellStyle name="Total 2 2 2 2 3" xfId="9938"/>
    <cellStyle name="Total 2 2 2 2 3 2" xfId="9939"/>
    <cellStyle name="Total 2 2 2 2 3 2 2" xfId="9940"/>
    <cellStyle name="Total 2 2 2 2 3 2 3" xfId="9941"/>
    <cellStyle name="Total 2 2 2 2 3 3" xfId="9942"/>
    <cellStyle name="Total 2 2 2 2 3 3 2" xfId="9943"/>
    <cellStyle name="Total 2 2 2 2 3 3 3" xfId="9944"/>
    <cellStyle name="Total 2 2 2 2 3 4" xfId="9945"/>
    <cellStyle name="Total 2 2 2 2 3 5" xfId="9946"/>
    <cellStyle name="Total 2 2 2 2 4" xfId="9947"/>
    <cellStyle name="Total 2 2 2 2 5" xfId="9948"/>
    <cellStyle name="Total 2 2 2 3" xfId="9949"/>
    <cellStyle name="Total 2 2 2 3 2" xfId="9950"/>
    <cellStyle name="Total 2 2 2 3 2 2" xfId="9951"/>
    <cellStyle name="Total 2 2 2 3 2 3" xfId="9952"/>
    <cellStyle name="Total 2 2 2 3 3" xfId="9953"/>
    <cellStyle name="Total 2 2 2 3 4" xfId="9954"/>
    <cellStyle name="Total 2 2 2 4" xfId="9955"/>
    <cellStyle name="Total 2 2 2 4 2" xfId="9956"/>
    <cellStyle name="Total 2 2 2 4 2 2" xfId="9957"/>
    <cellStyle name="Total 2 2 2 4 2 3" xfId="9958"/>
    <cellStyle name="Total 2 2 2 4 3" xfId="9959"/>
    <cellStyle name="Total 2 2 2 4 3 2" xfId="9960"/>
    <cellStyle name="Total 2 2 2 4 3 3" xfId="9961"/>
    <cellStyle name="Total 2 2 2 4 4" xfId="9962"/>
    <cellStyle name="Total 2 2 2 4 5" xfId="9963"/>
    <cellStyle name="Total 2 2 2 5" xfId="9964"/>
    <cellStyle name="Total 2 2 2 6" xfId="9965"/>
    <cellStyle name="Total 2 2 3" xfId="9966"/>
    <cellStyle name="Total 2 2 3 2" xfId="9967"/>
    <cellStyle name="Total 2 2 3 2 2" xfId="9968"/>
    <cellStyle name="Total 2 2 3 2 2 2" xfId="9969"/>
    <cellStyle name="Total 2 2 3 2 2 3" xfId="9970"/>
    <cellStyle name="Total 2 2 3 2 3" xfId="9971"/>
    <cellStyle name="Total 2 2 3 2 4" xfId="9972"/>
    <cellStyle name="Total 2 2 3 3" xfId="9973"/>
    <cellStyle name="Total 2 2 3 3 2" xfId="9974"/>
    <cellStyle name="Total 2 2 3 3 2 2" xfId="9975"/>
    <cellStyle name="Total 2 2 3 3 2 3" xfId="9976"/>
    <cellStyle name="Total 2 2 3 3 3" xfId="9977"/>
    <cellStyle name="Total 2 2 3 3 3 2" xfId="9978"/>
    <cellStyle name="Total 2 2 3 3 3 3" xfId="9979"/>
    <cellStyle name="Total 2 2 3 3 4" xfId="9980"/>
    <cellStyle name="Total 2 2 3 3 5" xfId="9981"/>
    <cellStyle name="Total 2 2 3 4" xfId="9982"/>
    <cellStyle name="Total 2 2 3 5" xfId="9983"/>
    <cellStyle name="Total 2 2 4" xfId="9984"/>
    <cellStyle name="Total 2 2 4 2" xfId="9985"/>
    <cellStyle name="Total 2 2 4 2 2" xfId="9986"/>
    <cellStyle name="Total 2 2 4 2 3" xfId="9987"/>
    <cellStyle name="Total 2 2 4 3" xfId="9988"/>
    <cellStyle name="Total 2 2 4 4" xfId="9989"/>
    <cellStyle name="Total 2 2 5" xfId="9990"/>
    <cellStyle name="Total 2 2 5 2" xfId="9991"/>
    <cellStyle name="Total 2 2 5 2 2" xfId="9992"/>
    <cellStyle name="Total 2 2 5 2 3" xfId="9993"/>
    <cellStyle name="Total 2 2 5 3" xfId="9994"/>
    <cellStyle name="Total 2 2 5 3 2" xfId="9995"/>
    <cellStyle name="Total 2 2 5 3 3" xfId="9996"/>
    <cellStyle name="Total 2 2 5 4" xfId="9997"/>
    <cellStyle name="Total 2 2 5 5" xfId="9998"/>
    <cellStyle name="Total 2 2 6" xfId="9999"/>
    <cellStyle name="Total 2 2 7" xfId="10000"/>
    <cellStyle name="Total 2 3" xfId="10001"/>
    <cellStyle name="Total 2 3 2" xfId="10002"/>
    <cellStyle name="Total 2 3 2 2" xfId="10003"/>
    <cellStyle name="Total 2 3 2 2 2" xfId="10004"/>
    <cellStyle name="Total 2 3 2 2 2 2" xfId="10005"/>
    <cellStyle name="Total 2 3 2 2 2 3" xfId="10006"/>
    <cellStyle name="Total 2 3 2 2 3" xfId="10007"/>
    <cellStyle name="Total 2 3 2 2 4" xfId="10008"/>
    <cellStyle name="Total 2 3 2 3" xfId="10009"/>
    <cellStyle name="Total 2 3 2 3 2" xfId="10010"/>
    <cellStyle name="Total 2 3 2 3 2 2" xfId="10011"/>
    <cellStyle name="Total 2 3 2 3 2 3" xfId="10012"/>
    <cellStyle name="Total 2 3 2 3 3" xfId="10013"/>
    <cellStyle name="Total 2 3 2 3 3 2" xfId="10014"/>
    <cellStyle name="Total 2 3 2 3 3 3" xfId="10015"/>
    <cellStyle name="Total 2 3 2 3 4" xfId="10016"/>
    <cellStyle name="Total 2 3 2 3 5" xfId="10017"/>
    <cellStyle name="Total 2 3 2 4" xfId="10018"/>
    <cellStyle name="Total 2 3 2 5" xfId="10019"/>
    <cellStyle name="Total 2 3 3" xfId="10020"/>
    <cellStyle name="Total 2 3 3 2" xfId="10021"/>
    <cellStyle name="Total 2 3 3 2 2" xfId="10022"/>
    <cellStyle name="Total 2 3 3 2 2 2" xfId="10023"/>
    <cellStyle name="Total 2 3 3 2 2 3" xfId="10024"/>
    <cellStyle name="Total 2 3 3 2 3" xfId="10025"/>
    <cellStyle name="Total 2 3 3 2 4" xfId="10026"/>
    <cellStyle name="Total 2 3 3 3" xfId="10027"/>
    <cellStyle name="Total 2 3 3 3 2" xfId="10028"/>
    <cellStyle name="Total 2 3 3 3 2 2" xfId="10029"/>
    <cellStyle name="Total 2 3 3 3 2 3" xfId="10030"/>
    <cellStyle name="Total 2 3 3 3 3" xfId="10031"/>
    <cellStyle name="Total 2 3 3 3 3 2" xfId="10032"/>
    <cellStyle name="Total 2 3 3 3 3 3" xfId="10033"/>
    <cellStyle name="Total 2 3 3 3 4" xfId="10034"/>
    <cellStyle name="Total 2 3 3 3 5" xfId="10035"/>
    <cellStyle name="Total 2 3 3 4" xfId="10036"/>
    <cellStyle name="Total 2 3 3 5" xfId="10037"/>
    <cellStyle name="Total 2 3 4" xfId="10038"/>
    <cellStyle name="Total 2 3 4 2" xfId="10039"/>
    <cellStyle name="Total 2 3 4 2 2" xfId="10040"/>
    <cellStyle name="Total 2 3 4 2 3" xfId="10041"/>
    <cellStyle name="Total 2 3 4 3" xfId="10042"/>
    <cellStyle name="Total 2 3 4 4" xfId="10043"/>
    <cellStyle name="Total 2 3 5" xfId="10044"/>
    <cellStyle name="Total 2 3 5 2" xfId="10045"/>
    <cellStyle name="Total 2 3 5 2 2" xfId="10046"/>
    <cellStyle name="Total 2 3 5 2 3" xfId="10047"/>
    <cellStyle name="Total 2 3 5 3" xfId="10048"/>
    <cellStyle name="Total 2 3 5 3 2" xfId="10049"/>
    <cellStyle name="Total 2 3 5 3 3" xfId="10050"/>
    <cellStyle name="Total 2 3 5 4" xfId="10051"/>
    <cellStyle name="Total 2 3 5 5" xfId="10052"/>
    <cellStyle name="Total 2 3 6" xfId="10053"/>
    <cellStyle name="Total 2 3 7" xfId="10054"/>
    <cellStyle name="Total 2 4" xfId="10055"/>
    <cellStyle name="Total 2 4 2" xfId="10056"/>
    <cellStyle name="Total 2 4 2 2" xfId="10057"/>
    <cellStyle name="Total 2 4 2 2 2" xfId="10058"/>
    <cellStyle name="Total 2 4 2 2 2 2" xfId="10059"/>
    <cellStyle name="Total 2 4 2 2 2 3" xfId="10060"/>
    <cellStyle name="Total 2 4 2 2 3" xfId="10061"/>
    <cellStyle name="Total 2 4 2 2 4" xfId="10062"/>
    <cellStyle name="Total 2 4 2 3" xfId="10063"/>
    <cellStyle name="Total 2 4 2 3 2" xfId="10064"/>
    <cellStyle name="Total 2 4 2 3 2 2" xfId="10065"/>
    <cellStyle name="Total 2 4 2 3 2 3" xfId="10066"/>
    <cellStyle name="Total 2 4 2 3 3" xfId="10067"/>
    <cellStyle name="Total 2 4 2 3 3 2" xfId="10068"/>
    <cellStyle name="Total 2 4 2 3 3 3" xfId="10069"/>
    <cellStyle name="Total 2 4 2 3 4" xfId="10070"/>
    <cellStyle name="Total 2 4 2 3 5" xfId="10071"/>
    <cellStyle name="Total 2 4 2 4" xfId="10072"/>
    <cellStyle name="Total 2 4 2 5" xfId="10073"/>
    <cellStyle name="Total 2 4 3" xfId="10074"/>
    <cellStyle name="Total 2 4 3 2" xfId="10075"/>
    <cellStyle name="Total 2 4 3 2 2" xfId="10076"/>
    <cellStyle name="Total 2 4 3 2 2 2" xfId="10077"/>
    <cellStyle name="Total 2 4 3 2 2 3" xfId="10078"/>
    <cellStyle name="Total 2 4 3 2 3" xfId="10079"/>
    <cellStyle name="Total 2 4 3 2 4" xfId="10080"/>
    <cellStyle name="Total 2 4 3 3" xfId="10081"/>
    <cellStyle name="Total 2 4 3 3 2" xfId="10082"/>
    <cellStyle name="Total 2 4 3 3 2 2" xfId="10083"/>
    <cellStyle name="Total 2 4 3 3 2 3" xfId="10084"/>
    <cellStyle name="Total 2 4 3 3 3" xfId="10085"/>
    <cellStyle name="Total 2 4 3 3 3 2" xfId="10086"/>
    <cellStyle name="Total 2 4 3 3 3 3" xfId="10087"/>
    <cellStyle name="Total 2 4 3 3 4" xfId="10088"/>
    <cellStyle name="Total 2 4 3 3 5" xfId="10089"/>
    <cellStyle name="Total 2 4 3 4" xfId="10090"/>
    <cellStyle name="Total 2 4 3 5" xfId="10091"/>
    <cellStyle name="Total 2 4 4" xfId="10092"/>
    <cellStyle name="Total 2 4 4 2" xfId="10093"/>
    <cellStyle name="Total 2 4 4 2 2" xfId="10094"/>
    <cellStyle name="Total 2 4 4 2 3" xfId="10095"/>
    <cellStyle name="Total 2 4 4 3" xfId="10096"/>
    <cellStyle name="Total 2 4 4 4" xfId="10097"/>
    <cellStyle name="Total 2 4 5" xfId="10098"/>
    <cellStyle name="Total 2 4 5 2" xfId="10099"/>
    <cellStyle name="Total 2 4 5 2 2" xfId="10100"/>
    <cellStyle name="Total 2 4 5 2 3" xfId="10101"/>
    <cellStyle name="Total 2 4 5 3" xfId="10102"/>
    <cellStyle name="Total 2 4 5 3 2" xfId="10103"/>
    <cellStyle name="Total 2 4 5 3 3" xfId="10104"/>
    <cellStyle name="Total 2 4 5 4" xfId="10105"/>
    <cellStyle name="Total 2 4 5 5" xfId="10106"/>
    <cellStyle name="Total 2 4 6" xfId="10107"/>
    <cellStyle name="Total 2 4 7" xfId="10108"/>
    <cellStyle name="Total 2 5" xfId="10109"/>
    <cellStyle name="Total 2 5 2" xfId="10110"/>
    <cellStyle name="Total 2 5 2 2" xfId="10111"/>
    <cellStyle name="Total 2 5 2 2 2" xfId="10112"/>
    <cellStyle name="Total 2 5 2 2 3" xfId="10113"/>
    <cellStyle name="Total 2 5 2 3" xfId="10114"/>
    <cellStyle name="Total 2 5 2 4" xfId="10115"/>
    <cellStyle name="Total 2 5 3" xfId="10116"/>
    <cellStyle name="Total 2 5 3 2" xfId="10117"/>
    <cellStyle name="Total 2 5 3 2 2" xfId="10118"/>
    <cellStyle name="Total 2 5 3 2 3" xfId="10119"/>
    <cellStyle name="Total 2 5 3 3" xfId="10120"/>
    <cellStyle name="Total 2 5 3 3 2" xfId="10121"/>
    <cellStyle name="Total 2 5 3 3 3" xfId="10122"/>
    <cellStyle name="Total 2 5 3 4" xfId="10123"/>
    <cellStyle name="Total 2 5 3 5" xfId="10124"/>
    <cellStyle name="Total 2 5 4" xfId="10125"/>
    <cellStyle name="Total 2 5 5" xfId="10126"/>
    <cellStyle name="Total 2 6" xfId="10127"/>
    <cellStyle name="Total 2 6 2" xfId="10128"/>
    <cellStyle name="Total 2 6 2 2" xfId="10129"/>
    <cellStyle name="Total 2 6 2 2 2" xfId="10130"/>
    <cellStyle name="Total 2 6 2 2 3" xfId="10131"/>
    <cellStyle name="Total 2 6 2 3" xfId="10132"/>
    <cellStyle name="Total 2 6 2 4" xfId="10133"/>
    <cellStyle name="Total 2 6 3" xfId="10134"/>
    <cellStyle name="Total 2 6 3 2" xfId="10135"/>
    <cellStyle name="Total 2 6 3 2 2" xfId="10136"/>
    <cellStyle name="Total 2 6 3 2 3" xfId="10137"/>
    <cellStyle name="Total 2 6 3 3" xfId="10138"/>
    <cellStyle name="Total 2 6 3 3 2" xfId="10139"/>
    <cellStyle name="Total 2 6 3 3 3" xfId="10140"/>
    <cellStyle name="Total 2 6 3 4" xfId="10141"/>
    <cellStyle name="Total 2 6 3 5" xfId="10142"/>
    <cellStyle name="Total 2 6 4" xfId="10143"/>
    <cellStyle name="Total 2 6 5" xfId="10144"/>
    <cellStyle name="Total 2 7" xfId="10145"/>
    <cellStyle name="Total 2 7 2" xfId="10146"/>
    <cellStyle name="Total 2 7 2 2" xfId="10147"/>
    <cellStyle name="Total 2 7 2 3" xfId="10148"/>
    <cellStyle name="Total 2 7 3" xfId="10149"/>
    <cellStyle name="Total 2 7 4" xfId="10150"/>
    <cellStyle name="Total 2 8" xfId="10151"/>
    <cellStyle name="Total 2 8 2" xfId="10152"/>
    <cellStyle name="Total 2 8 2 2" xfId="10153"/>
    <cellStyle name="Total 2 8 2 3" xfId="10154"/>
    <cellStyle name="Total 2 8 3" xfId="10155"/>
    <cellStyle name="Total 2 8 3 2" xfId="10156"/>
    <cellStyle name="Total 2 8 3 3" xfId="10157"/>
    <cellStyle name="Total 2 8 4" xfId="10158"/>
    <cellStyle name="Total 2 8 5" xfId="10159"/>
    <cellStyle name="Total 2 9" xfId="10160"/>
    <cellStyle name="Total 3" xfId="10161"/>
    <cellStyle name="Total 3 2" xfId="10162"/>
    <cellStyle name="Total 3 2 2" xfId="10163"/>
    <cellStyle name="Total 3 2 2 2" xfId="10164"/>
    <cellStyle name="Total 3 2 2 2 2" xfId="10165"/>
    <cellStyle name="Total 3 2 2 2 2 2" xfId="10166"/>
    <cellStyle name="Total 3 2 2 2 2 3" xfId="10167"/>
    <cellStyle name="Total 3 2 2 2 3" xfId="10168"/>
    <cellStyle name="Total 3 2 2 2 4" xfId="10169"/>
    <cellStyle name="Total 3 2 2 3" xfId="10170"/>
    <cellStyle name="Total 3 2 2 3 2" xfId="10171"/>
    <cellStyle name="Total 3 2 2 3 2 2" xfId="10172"/>
    <cellStyle name="Total 3 2 2 3 2 3" xfId="10173"/>
    <cellStyle name="Total 3 2 2 3 3" xfId="10174"/>
    <cellStyle name="Total 3 2 2 3 3 2" xfId="10175"/>
    <cellStyle name="Total 3 2 2 3 3 3" xfId="10176"/>
    <cellStyle name="Total 3 2 2 3 4" xfId="10177"/>
    <cellStyle name="Total 3 2 2 3 5" xfId="10178"/>
    <cellStyle name="Total 3 2 2 4" xfId="10179"/>
    <cellStyle name="Total 3 2 2 5" xfId="10180"/>
    <cellStyle name="Total 3 2 3" xfId="10181"/>
    <cellStyle name="Total 3 2 3 2" xfId="10182"/>
    <cellStyle name="Total 3 2 3 2 2" xfId="10183"/>
    <cellStyle name="Total 3 2 3 2 2 2" xfId="10184"/>
    <cellStyle name="Total 3 2 3 2 2 3" xfId="10185"/>
    <cellStyle name="Total 3 2 3 2 3" xfId="10186"/>
    <cellStyle name="Total 3 2 3 2 4" xfId="10187"/>
    <cellStyle name="Total 3 2 3 3" xfId="10188"/>
    <cellStyle name="Total 3 2 3 3 2" xfId="10189"/>
    <cellStyle name="Total 3 2 3 3 2 2" xfId="10190"/>
    <cellStyle name="Total 3 2 3 3 2 3" xfId="10191"/>
    <cellStyle name="Total 3 2 3 3 3" xfId="10192"/>
    <cellStyle name="Total 3 2 3 3 3 2" xfId="10193"/>
    <cellStyle name="Total 3 2 3 3 3 3" xfId="10194"/>
    <cellStyle name="Total 3 2 3 3 4" xfId="10195"/>
    <cellStyle name="Total 3 2 3 3 5" xfId="10196"/>
    <cellStyle name="Total 3 2 3 4" xfId="10197"/>
    <cellStyle name="Total 3 2 3 5" xfId="10198"/>
    <cellStyle name="Total 3 2 4" xfId="10199"/>
    <cellStyle name="Total 3 2 4 2" xfId="10200"/>
    <cellStyle name="Total 3 2 4 2 2" xfId="10201"/>
    <cellStyle name="Total 3 2 4 2 3" xfId="10202"/>
    <cellStyle name="Total 3 2 4 3" xfId="10203"/>
    <cellStyle name="Total 3 2 4 4" xfId="10204"/>
    <cellStyle name="Total 3 2 5" xfId="10205"/>
    <cellStyle name="Total 3 2 5 2" xfId="10206"/>
    <cellStyle name="Total 3 2 5 2 2" xfId="10207"/>
    <cellStyle name="Total 3 2 5 2 3" xfId="10208"/>
    <cellStyle name="Total 3 2 5 3" xfId="10209"/>
    <cellStyle name="Total 3 2 5 3 2" xfId="10210"/>
    <cellStyle name="Total 3 2 5 3 3" xfId="10211"/>
    <cellStyle name="Total 3 2 5 4" xfId="10212"/>
    <cellStyle name="Total 3 2 5 5" xfId="10213"/>
    <cellStyle name="Total 3 2 6" xfId="10214"/>
    <cellStyle name="Total 3 2 7" xfId="10215"/>
    <cellStyle name="Total 3 3" xfId="10216"/>
    <cellStyle name="Total 3 3 2" xfId="10217"/>
    <cellStyle name="Total 3 3 2 2" xfId="10218"/>
    <cellStyle name="Total 3 3 2 2 2" xfId="10219"/>
    <cellStyle name="Total 3 3 2 2 2 2" xfId="10220"/>
    <cellStyle name="Total 3 3 2 2 2 3" xfId="10221"/>
    <cellStyle name="Total 3 3 2 2 3" xfId="10222"/>
    <cellStyle name="Total 3 3 2 2 4" xfId="10223"/>
    <cellStyle name="Total 3 3 2 3" xfId="10224"/>
    <cellStyle name="Total 3 3 2 3 2" xfId="10225"/>
    <cellStyle name="Total 3 3 2 3 2 2" xfId="10226"/>
    <cellStyle name="Total 3 3 2 3 2 3" xfId="10227"/>
    <cellStyle name="Total 3 3 2 3 3" xfId="10228"/>
    <cellStyle name="Total 3 3 2 3 3 2" xfId="10229"/>
    <cellStyle name="Total 3 3 2 3 3 3" xfId="10230"/>
    <cellStyle name="Total 3 3 2 3 4" xfId="10231"/>
    <cellStyle name="Total 3 3 2 3 5" xfId="10232"/>
    <cellStyle name="Total 3 3 2 4" xfId="10233"/>
    <cellStyle name="Total 3 3 2 5" xfId="10234"/>
    <cellStyle name="Total 3 3 3" xfId="10235"/>
    <cellStyle name="Total 3 3 3 2" xfId="10236"/>
    <cellStyle name="Total 3 3 3 2 2" xfId="10237"/>
    <cellStyle name="Total 3 3 3 2 2 2" xfId="10238"/>
    <cellStyle name="Total 3 3 3 2 2 3" xfId="10239"/>
    <cellStyle name="Total 3 3 3 2 3" xfId="10240"/>
    <cellStyle name="Total 3 3 3 2 4" xfId="10241"/>
    <cellStyle name="Total 3 3 3 3" xfId="10242"/>
    <cellStyle name="Total 3 3 3 3 2" xfId="10243"/>
    <cellStyle name="Total 3 3 3 3 2 2" xfId="10244"/>
    <cellStyle name="Total 3 3 3 3 2 3" xfId="10245"/>
    <cellStyle name="Total 3 3 3 3 3" xfId="10246"/>
    <cellStyle name="Total 3 3 3 3 3 2" xfId="10247"/>
    <cellStyle name="Total 3 3 3 3 3 3" xfId="10248"/>
    <cellStyle name="Total 3 3 3 3 4" xfId="10249"/>
    <cellStyle name="Total 3 3 3 3 5" xfId="10250"/>
    <cellStyle name="Total 3 3 3 4" xfId="10251"/>
    <cellStyle name="Total 3 3 3 5" xfId="10252"/>
    <cellStyle name="Total 3 3 4" xfId="10253"/>
    <cellStyle name="Total 3 3 4 2" xfId="10254"/>
    <cellStyle name="Total 3 3 4 2 2" xfId="10255"/>
    <cellStyle name="Total 3 3 4 2 3" xfId="10256"/>
    <cellStyle name="Total 3 3 4 3" xfId="10257"/>
    <cellStyle name="Total 3 3 4 4" xfId="10258"/>
    <cellStyle name="Total 3 3 5" xfId="10259"/>
    <cellStyle name="Total 3 3 5 2" xfId="10260"/>
    <cellStyle name="Total 3 3 5 2 2" xfId="10261"/>
    <cellStyle name="Total 3 3 5 2 3" xfId="10262"/>
    <cellStyle name="Total 3 3 5 3" xfId="10263"/>
    <cellStyle name="Total 3 3 5 3 2" xfId="10264"/>
    <cellStyle name="Total 3 3 5 3 3" xfId="10265"/>
    <cellStyle name="Total 3 3 5 4" xfId="10266"/>
    <cellStyle name="Total 3 3 5 5" xfId="10267"/>
    <cellStyle name="Total 3 3 6" xfId="10268"/>
    <cellStyle name="Total 3 3 7" xfId="10269"/>
    <cellStyle name="Total 3 4" xfId="10270"/>
    <cellStyle name="Total 3 4 2" xfId="10271"/>
    <cellStyle name="Total 3 4 2 2" xfId="10272"/>
    <cellStyle name="Total 3 4 2 2 2" xfId="10273"/>
    <cellStyle name="Total 3 4 2 2 3" xfId="10274"/>
    <cellStyle name="Total 3 4 2 3" xfId="10275"/>
    <cellStyle name="Total 3 4 2 4" xfId="10276"/>
    <cellStyle name="Total 3 4 3" xfId="10277"/>
    <cellStyle name="Total 3 4 3 2" xfId="10278"/>
    <cellStyle name="Total 3 4 3 2 2" xfId="10279"/>
    <cellStyle name="Total 3 4 3 2 3" xfId="10280"/>
    <cellStyle name="Total 3 4 3 3" xfId="10281"/>
    <cellStyle name="Total 3 4 3 3 2" xfId="10282"/>
    <cellStyle name="Total 3 4 3 3 3" xfId="10283"/>
    <cellStyle name="Total 3 4 3 4" xfId="10284"/>
    <cellStyle name="Total 3 4 3 5" xfId="10285"/>
    <cellStyle name="Total 3 4 4" xfId="10286"/>
    <cellStyle name="Total 3 4 5" xfId="10287"/>
    <cellStyle name="Total 3 5" xfId="10288"/>
    <cellStyle name="Total 3 5 2" xfId="10289"/>
    <cellStyle name="Total 3 5 2 2" xfId="10290"/>
    <cellStyle name="Total 3 5 2 2 2" xfId="10291"/>
    <cellStyle name="Total 3 5 2 2 3" xfId="10292"/>
    <cellStyle name="Total 3 5 2 3" xfId="10293"/>
    <cellStyle name="Total 3 5 2 4" xfId="10294"/>
    <cellStyle name="Total 3 5 3" xfId="10295"/>
    <cellStyle name="Total 3 5 3 2" xfId="10296"/>
    <cellStyle name="Total 3 5 3 2 2" xfId="10297"/>
    <cellStyle name="Total 3 5 3 2 3" xfId="10298"/>
    <cellStyle name="Total 3 5 3 3" xfId="10299"/>
    <cellStyle name="Total 3 5 3 3 2" xfId="10300"/>
    <cellStyle name="Total 3 5 3 3 3" xfId="10301"/>
    <cellStyle name="Total 3 5 3 4" xfId="10302"/>
    <cellStyle name="Total 3 5 3 5" xfId="10303"/>
    <cellStyle name="Total 3 5 4" xfId="10304"/>
    <cellStyle name="Total 3 5 5" xfId="10305"/>
    <cellStyle name="Total 3 6" xfId="10306"/>
    <cellStyle name="Total 3 6 2" xfId="10307"/>
    <cellStyle name="Total 3 6 2 2" xfId="10308"/>
    <cellStyle name="Total 3 6 2 3" xfId="10309"/>
    <cellStyle name="Total 3 6 3" xfId="10310"/>
    <cellStyle name="Total 3 6 4" xfId="10311"/>
    <cellStyle name="Total 3 7" xfId="10312"/>
    <cellStyle name="Total 3 7 2" xfId="10313"/>
    <cellStyle name="Total 3 7 2 2" xfId="10314"/>
    <cellStyle name="Total 3 7 2 3" xfId="10315"/>
    <cellStyle name="Total 3 7 3" xfId="10316"/>
    <cellStyle name="Total 3 7 3 2" xfId="10317"/>
    <cellStyle name="Total 3 7 3 3" xfId="10318"/>
    <cellStyle name="Total 3 7 4" xfId="10319"/>
    <cellStyle name="Total 3 7 5" xfId="10320"/>
    <cellStyle name="Total 3 8" xfId="10321"/>
    <cellStyle name="Total 3 9" xfId="10322"/>
    <cellStyle name="Total 4" xfId="10323"/>
    <cellStyle name="Total 4 2" xfId="10324"/>
    <cellStyle name="Total 4 2 2" xfId="10325"/>
    <cellStyle name="Total 4 2 2 2" xfId="10326"/>
    <cellStyle name="Total 4 2 2 2 2" xfId="10327"/>
    <cellStyle name="Total 4 2 2 2 3" xfId="10328"/>
    <cellStyle name="Total 4 2 2 3" xfId="10329"/>
    <cellStyle name="Total 4 2 2 4" xfId="10330"/>
    <cellStyle name="Total 4 2 3" xfId="10331"/>
    <cellStyle name="Total 4 2 3 2" xfId="10332"/>
    <cellStyle name="Total 4 2 3 2 2" xfId="10333"/>
    <cellStyle name="Total 4 2 3 2 3" xfId="10334"/>
    <cellStyle name="Total 4 2 3 3" xfId="10335"/>
    <cellStyle name="Total 4 2 3 3 2" xfId="10336"/>
    <cellStyle name="Total 4 2 3 3 3" xfId="10337"/>
    <cellStyle name="Total 4 2 3 4" xfId="10338"/>
    <cellStyle name="Total 4 2 3 5" xfId="10339"/>
    <cellStyle name="Total 4 2 4" xfId="10340"/>
    <cellStyle name="Total 4 2 5" xfId="10341"/>
    <cellStyle name="Total 4 3" xfId="10342"/>
    <cellStyle name="Total 4 3 2" xfId="10343"/>
    <cellStyle name="Total 4 3 2 2" xfId="10344"/>
    <cellStyle name="Total 4 3 2 2 2" xfId="10345"/>
    <cellStyle name="Total 4 3 2 2 3" xfId="10346"/>
    <cellStyle name="Total 4 3 2 3" xfId="10347"/>
    <cellStyle name="Total 4 3 2 4" xfId="10348"/>
    <cellStyle name="Total 4 3 3" xfId="10349"/>
    <cellStyle name="Total 4 3 3 2" xfId="10350"/>
    <cellStyle name="Total 4 3 3 2 2" xfId="10351"/>
    <cellStyle name="Total 4 3 3 2 3" xfId="10352"/>
    <cellStyle name="Total 4 3 3 3" xfId="10353"/>
    <cellStyle name="Total 4 3 3 3 2" xfId="10354"/>
    <cellStyle name="Total 4 3 3 3 3" xfId="10355"/>
    <cellStyle name="Total 4 3 3 4" xfId="10356"/>
    <cellStyle name="Total 4 3 3 5" xfId="10357"/>
    <cellStyle name="Total 4 3 4" xfId="10358"/>
    <cellStyle name="Total 4 3 5" xfId="10359"/>
    <cellStyle name="Total 4 4" xfId="10360"/>
    <cellStyle name="Total 4 4 2" xfId="10361"/>
    <cellStyle name="Total 4 4 2 2" xfId="10362"/>
    <cellStyle name="Total 4 4 2 3" xfId="10363"/>
    <cellStyle name="Total 4 4 3" xfId="10364"/>
    <cellStyle name="Total 4 4 4" xfId="10365"/>
    <cellStyle name="Total 4 5" xfId="10366"/>
    <cellStyle name="Total 4 5 2" xfId="10367"/>
    <cellStyle name="Total 4 5 2 2" xfId="10368"/>
    <cellStyle name="Total 4 5 2 3" xfId="10369"/>
    <cellStyle name="Total 4 5 3" xfId="10370"/>
    <cellStyle name="Total 4 5 3 2" xfId="10371"/>
    <cellStyle name="Total 4 5 3 3" xfId="10372"/>
    <cellStyle name="Total 4 5 4" xfId="10373"/>
    <cellStyle name="Total 4 5 5" xfId="10374"/>
    <cellStyle name="Total 4 6" xfId="10375"/>
    <cellStyle name="Total 4 7" xfId="10376"/>
    <cellStyle name="Total 5" xfId="10377"/>
    <cellStyle name="Total 5 2" xfId="10378"/>
    <cellStyle name="Total 5 2 2" xfId="10379"/>
    <cellStyle name="Total 5 2 2 2" xfId="10380"/>
    <cellStyle name="Total 5 2 2 2 2" xfId="10381"/>
    <cellStyle name="Total 5 2 2 2 3" xfId="10382"/>
    <cellStyle name="Total 5 2 2 3" xfId="10383"/>
    <cellStyle name="Total 5 2 2 4" xfId="10384"/>
    <cellStyle name="Total 5 2 3" xfId="10385"/>
    <cellStyle name="Total 5 2 3 2" xfId="10386"/>
    <cellStyle name="Total 5 2 3 2 2" xfId="10387"/>
    <cellStyle name="Total 5 2 3 2 3" xfId="10388"/>
    <cellStyle name="Total 5 2 3 3" xfId="10389"/>
    <cellStyle name="Total 5 2 3 3 2" xfId="10390"/>
    <cellStyle name="Total 5 2 3 3 3" xfId="10391"/>
    <cellStyle name="Total 5 2 3 4" xfId="10392"/>
    <cellStyle name="Total 5 2 3 5" xfId="10393"/>
    <cellStyle name="Total 5 2 4" xfId="10394"/>
    <cellStyle name="Total 5 2 5" xfId="10395"/>
    <cellStyle name="Total 5 3" xfId="10396"/>
    <cellStyle name="Total 5 3 2" xfId="10397"/>
    <cellStyle name="Total 5 3 2 2" xfId="10398"/>
    <cellStyle name="Total 5 3 2 2 2" xfId="10399"/>
    <cellStyle name="Total 5 3 2 2 3" xfId="10400"/>
    <cellStyle name="Total 5 3 2 3" xfId="10401"/>
    <cellStyle name="Total 5 3 2 4" xfId="10402"/>
    <cellStyle name="Total 5 3 3" xfId="10403"/>
    <cellStyle name="Total 5 3 3 2" xfId="10404"/>
    <cellStyle name="Total 5 3 3 2 2" xfId="10405"/>
    <cellStyle name="Total 5 3 3 2 3" xfId="10406"/>
    <cellStyle name="Total 5 3 3 3" xfId="10407"/>
    <cellStyle name="Total 5 3 3 3 2" xfId="10408"/>
    <cellStyle name="Total 5 3 3 3 3" xfId="10409"/>
    <cellStyle name="Total 5 3 3 4" xfId="10410"/>
    <cellStyle name="Total 5 3 3 5" xfId="10411"/>
    <cellStyle name="Total 5 3 4" xfId="10412"/>
    <cellStyle name="Total 5 3 5" xfId="10413"/>
    <cellStyle name="Total 5 4" xfId="10414"/>
    <cellStyle name="Total 5 4 2" xfId="10415"/>
    <cellStyle name="Total 5 4 2 2" xfId="10416"/>
    <cellStyle name="Total 5 4 2 3" xfId="10417"/>
    <cellStyle name="Total 5 4 3" xfId="10418"/>
    <cellStyle name="Total 5 4 4" xfId="10419"/>
    <cellStyle name="Total 5 5" xfId="10420"/>
    <cellStyle name="Total 5 5 2" xfId="10421"/>
    <cellStyle name="Total 5 5 2 2" xfId="10422"/>
    <cellStyle name="Total 5 5 2 3" xfId="10423"/>
    <cellStyle name="Total 5 5 3" xfId="10424"/>
    <cellStyle name="Total 5 5 3 2" xfId="10425"/>
    <cellStyle name="Total 5 5 3 3" xfId="10426"/>
    <cellStyle name="Total 5 5 4" xfId="10427"/>
    <cellStyle name="Total 5 5 5" xfId="10428"/>
    <cellStyle name="Total 5 6" xfId="10429"/>
    <cellStyle name="Total 5 7" xfId="10430"/>
    <cellStyle name="Total 6" xfId="10431"/>
    <cellStyle name="Total 6 2" xfId="10432"/>
    <cellStyle name="Total 6 2 2" xfId="10433"/>
    <cellStyle name="Total 6 2 2 2" xfId="10434"/>
    <cellStyle name="Total 6 2 2 2 2" xfId="10435"/>
    <cellStyle name="Total 6 2 2 2 3" xfId="10436"/>
    <cellStyle name="Total 6 2 2 3" xfId="10437"/>
    <cellStyle name="Total 6 2 2 4" xfId="10438"/>
    <cellStyle name="Total 6 2 3" xfId="10439"/>
    <cellStyle name="Total 6 2 3 2" xfId="10440"/>
    <cellStyle name="Total 6 2 3 2 2" xfId="10441"/>
    <cellStyle name="Total 6 2 3 2 3" xfId="10442"/>
    <cellStyle name="Total 6 2 3 3" xfId="10443"/>
    <cellStyle name="Total 6 2 3 3 2" xfId="10444"/>
    <cellStyle name="Total 6 2 3 3 3" xfId="10445"/>
    <cellStyle name="Total 6 2 3 4" xfId="10446"/>
    <cellStyle name="Total 6 2 3 5" xfId="10447"/>
    <cellStyle name="Total 6 2 4" xfId="10448"/>
    <cellStyle name="Total 6 2 5" xfId="10449"/>
    <cellStyle name="Total 6 3" xfId="10450"/>
    <cellStyle name="Total 6 3 2" xfId="10451"/>
    <cellStyle name="Total 6 3 2 2" xfId="10452"/>
    <cellStyle name="Total 6 3 2 2 2" xfId="10453"/>
    <cellStyle name="Total 6 3 2 2 3" xfId="10454"/>
    <cellStyle name="Total 6 3 2 3" xfId="10455"/>
    <cellStyle name="Total 6 3 2 4" xfId="10456"/>
    <cellStyle name="Total 6 3 3" xfId="10457"/>
    <cellStyle name="Total 6 3 3 2" xfId="10458"/>
    <cellStyle name="Total 6 3 3 2 2" xfId="10459"/>
    <cellStyle name="Total 6 3 3 2 3" xfId="10460"/>
    <cellStyle name="Total 6 3 3 3" xfId="10461"/>
    <cellStyle name="Total 6 3 3 3 2" xfId="10462"/>
    <cellStyle name="Total 6 3 3 3 3" xfId="10463"/>
    <cellStyle name="Total 6 3 3 4" xfId="10464"/>
    <cellStyle name="Total 6 3 3 5" xfId="10465"/>
    <cellStyle name="Total 6 3 4" xfId="10466"/>
    <cellStyle name="Total 6 3 5" xfId="10467"/>
    <cellStyle name="Total 6 4" xfId="10468"/>
    <cellStyle name="Total 6 4 2" xfId="10469"/>
    <cellStyle name="Total 6 4 2 2" xfId="10470"/>
    <cellStyle name="Total 6 4 2 3" xfId="10471"/>
    <cellStyle name="Total 6 4 3" xfId="10472"/>
    <cellStyle name="Total 6 4 4" xfId="10473"/>
    <cellStyle name="Total 6 5" xfId="10474"/>
    <cellStyle name="Total 6 5 2" xfId="10475"/>
    <cellStyle name="Total 6 5 2 2" xfId="10476"/>
    <cellStyle name="Total 6 5 2 3" xfId="10477"/>
    <cellStyle name="Total 6 5 3" xfId="10478"/>
    <cellStyle name="Total 6 5 3 2" xfId="10479"/>
    <cellStyle name="Total 6 5 3 3" xfId="10480"/>
    <cellStyle name="Total 6 5 4" xfId="10481"/>
    <cellStyle name="Total 6 5 5" xfId="10482"/>
    <cellStyle name="Total 6 6" xfId="10483"/>
    <cellStyle name="Total 6 7" xfId="10484"/>
    <cellStyle name="Total 7" xfId="10485"/>
    <cellStyle name="Vérification 2" xfId="10486"/>
    <cellStyle name="Vérification 2 2" xfId="10487"/>
    <cellStyle name="Vérification 2 3" xfId="10488"/>
    <cellStyle name="Vérification 2 4" xfId="10489"/>
    <cellStyle name="Vérification 3" xfId="10490"/>
    <cellStyle name="Vérification 3 2" xfId="10491"/>
    <cellStyle name="Vérification 3 3" xfId="10492"/>
    <cellStyle name="Vérification 3 4" xfId="10493"/>
    <cellStyle name="Vérification 4" xfId="10494"/>
    <cellStyle name="Vérification 4 2" xfId="10495"/>
    <cellStyle name="Vérification 4 3" xfId="10496"/>
    <cellStyle name="Vérification 4 4" xfId="10497"/>
    <cellStyle name="Vérification 5" xfId="10498"/>
    <cellStyle name="Vérification 5 2" xfId="10499"/>
    <cellStyle name="Vérification 5 3" xfId="10500"/>
    <cellStyle name="Vérification 5 4" xfId="10501"/>
    <cellStyle name="Vérification 6" xfId="10502"/>
    <cellStyle name="Vérification 6 2" xfId="10503"/>
    <cellStyle name="Vérification 6 3" xfId="10504"/>
    <cellStyle name="Vérification 6 4" xfId="10505"/>
    <cellStyle name="Warning Text" xfId="10506"/>
    <cellStyle name="Warning Text 2" xfId="10507"/>
    <cellStyle name="Warning Text 2 2" xfId="10508"/>
    <cellStyle name="Warning Text 3" xfId="10509"/>
    <cellStyle name="Warning Text 4" xfId="10510"/>
    <cellStyle name="Warning Text 5" xfId="105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anangbalu\AppData\Roaming\Microsoft\Excel\COD-M-PAYS_PF_22Jun17%20%20PSI_SANRU_MOH%20(version%201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anangbalu\Documents\Documents%20SANRU%202018\5%20Documents%20NMF%202\Drafts%20CP%20NMF%202018-2020\Cadre%20de%20performance%20par%20DPS-2018%20du%2003042018_drjean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rigitte\AppData\Roaming\Microsoft\Excel\Users\fanja\AppData\Roaming\Microsoft\Excel\Budget_MOH_HSS_V17_15_ma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atKas/LOCALS~1/Temp/notes9D380E/DOCUME~1/BieKia/LOCALS~1/Temp/notes4DF7F0/Documents%20and%20Settings/Administrateur/Mes%20documents/undp%20old/UNDP/Round%205/R5%20PR%20%20LFA%20CCM/Indicateur%20Fried/Copie%20de%20ZAR-506-G04-T%20att1+2%2016Apr08%20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rigitte\AppData\Roaming\Microsoft\Excel\Users\fanja\AppData\Roaming\Microsoft\Excel\Contracts\ReadOnly\COUNTRY\Southern%20Africa%20Regional\CIDA\Generic%20ACT%20Budget%20-%20Feb%2008%20-%20TJ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rigitte\AppData\Local\Microsoft\Windows\Temporary%20Internet%20Files\Content.Outlook\DDJUVS0Z\Final%20detailed%20budget_SANRU_approv_270612%20(7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r.%20Pomie\Documents\PROGRAMME\NOTE%20CONCEPTUELLE\Note%20conceptuelle\DOCUMENT%20DE%20TRAVAIL\QUANTIFICATION\PSI%20_NFM%20ACTRDT_for%20SANRU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kouadio\Documents\Dr%20Leonard%20RDC%202016\iCCM%202016\SANRU\SUMMARY_iCCM_NMF_SANRU_UNICEF_SROZINC%20%20AMOXY_08022016_Revu_UNICEF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aire%20Qureshi\Dropbox\BackPack+%20Project\Model\Revised%20Model\2013_07%20New%20Global%20BP+%20Cost%20Estimate%20v18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rigitte\AppData\Roaming\Microsoft\Excel\Users\fanja\AppData\Roaming\Microsoft\Excel\SANRU%20PTB%20malaria%20round%208%20phase%202%20SANRU%20130911%20Final-14-sept%2011%20soir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s%20documents\PWC\ECC\Review%20of%20SANRU%20BUDGET%20malaria%20round%2010%20Final%2017%20sept%20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Microsoft\Windows\Temporary%20Internet%20Files\Content.Outlook\Q86495MI\PTB%20SSF%20FM%20R7R8\PTB-SSF%20(R7&amp;R8)VIH%20SANRU-revis&#233;%20du%2011.06.201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nja\AppData\Local\Temp\Rar$DIa0.719\Version%20recente\DOCUMENTS_SANRU_NFM_Sept2014\Sanru_Global%20Fund%20-%20list%20of%20health%20products%20quantities%20and%20costs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lapasaran\AppData\Local\Microsoft\Windows\Temporary%20Internet%20Files\Content.Outlook\CJ1YGOZZ\UNICEF%20DRC%20-%20FINAL%20BUDGET%20WITH%20FORMULAS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r.%20Albert%20KALONJI\Desktop\GLOBAL%20FUND\GF%20R8\GF%20R8%20Malaria\GF%20R8%20PALU\ZAR-809-G08-M\ECC%20Malaria%20Round%208%20Budget%20final%20revise%20au%2010%2012%202009%20final%20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rigitte\AppData\Roaming\Microsoft\Excel\DOCUME~1\PatKas\LOCALS~1\Temp\notes9D380E\Axel\Documents%20and%20Settings\Administrateur\Mes%20documents\undp%20old\UNDP\Round%205\R5%20PR%20%20LFA%20CCM\Indicateur%20Fried\Copie%20de%20ZAR-506-G04-T%20att1+2%2016Apr08%20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pomiemungala\AppData\Roaming\Microsoft\Excel\BUDGET-SANRU_FI-SSC-070813%20avec%20Clinda%20et%20artesunate.xlsb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rigitte\AppData\Roaming\Microsoft\Excel\DOCUME~1\PatKas\LOCALS~1\Temp\notes9D380E\Axel\Users\Dr%20Gertrude%20Lay\Documents\R5\Bridge%20R5\Copy%20of%20Template_for_Summary_budgets_Generic_1(1)%2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rigitte\AppData\Roaming\Microsoft\Excel\DOCUME~1\PatKas\LOCALS~1\Temp\notes9D380E\Documents%20and%20Settings\Dr%20LUBIBA\Local%20Settings\Temporary%20Internet%20Files\Content.IE5\3TLPILZF\Malaria%20Template%20for%20Summary%20budgets%20Sanru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rigitte\AppData\Roaming\Microsoft\Excel\Users\Utilisateur\Documents\CAG\FM%20TB\Documents%20finaux%20TB%20Avril%202011\Budget%20MOH-TB%20V2%2005%20Mars%20201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GA\Proposals\2011\Small%20Proposals\CHS%20Small%20Proposals\UNICEF%20DRC\ROUND%202\UNICEF%20DRC%20-%20Small%20Budget%20Templa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kouadio\Documents\Dr%20Leonard%20RDC%202013%20mise%20a%20jour%20du%2020%20Decembre%202013\Kits%20Familiaux\Commande%20des%20Kits%20ZS\Estimation%20des%20besoins%20par%20Localit&#233;\Costing%20Kit%20Familiaux%20v3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nja\AppData\Local\Temp\Rar$DIa0.719\Budget%20Sanru_NMF_27092014%20backup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therine%20Nash\AppData\Local\Microsoft\Windows\Temporary%20Internet%20Files\Content.IE5\44DQ14HH\EFR%20Paludisme%20SANRU%2029-08-2012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theglobalfund.org/Users/EBOA/Documents/DRC/MoH/R10%20Malaria/Negotiation/Approved%20Budget/Summary%20budgets%203%20years%20quartely%20divided%20CAG%20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rigitte\AppData\Roaming\Microsoft\Excel\Draft_Budget_MOH-TB_(V11_26_Avril_2011)_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atKas\LOCALS~1\Temp\notes9D380E\DOCUME~1\BieKia\LOCALS~1\Temp\notes4DF7F0\Documents%20and%20Settings\Administrateur\Mes%20documents\undp%20old\UNDP\Round%205\R5%20PR%20%20LFA%20CCM\Indicateur%20Fried\Copie%20de%20ZAR-506-G04-T%20att1+2%2016Apr08%20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 - Section A"/>
      <sheetName val="Reference Records"/>
      <sheetName val="Impact Indicators - Section B"/>
      <sheetName val="Outcome Indicators - Section C"/>
      <sheetName val="Coverage Indicators - Section D"/>
      <sheetName val=" Disaggregation - Section E"/>
      <sheetName val="Disaggregation Data"/>
      <sheetName val="WPTM - Section F"/>
      <sheetName val="Print View"/>
      <sheetName val="Disaggregation Records"/>
      <sheetName val="Picklist Mapping"/>
      <sheetName val="Account Role"/>
      <sheetName val="apttusmetadata"/>
      <sheetName val="COD-M-PAYS_PF_22Jun17  PSI_SANR"/>
    </sheetNames>
    <sheetDataSet>
      <sheetData sheetId="0">
        <row r="5">
          <cell r="AN5" t="str">
            <v>Grant Making</v>
          </cell>
        </row>
        <row r="25">
          <cell r="E25" t="str">
            <v>[Account (Name)]</v>
          </cell>
        </row>
        <row r="26">
          <cell r="E26" t="str">
            <v>SANRU Asbl</v>
          </cell>
        </row>
        <row r="30">
          <cell r="M30" t="str">
            <v>[Account (Name)][Alternative Account]</v>
          </cell>
        </row>
        <row r="92">
          <cell r="E92" t="str">
            <v>--Select--</v>
          </cell>
        </row>
        <row r="93">
          <cell r="E93" t="str">
            <v>Lutte antivectorielle</v>
          </cell>
        </row>
        <row r="94">
          <cell r="E94" t="str">
            <v>Interventions de prévention spécifiques</v>
          </cell>
        </row>
        <row r="95">
          <cell r="E95" t="str">
            <v>Prise en charge</v>
          </cell>
        </row>
        <row r="96">
          <cell r="E96" t="str">
            <v>Systèmes de santé résiliants et pérennes : prestation de services intégrés et amélioration de la qualité</v>
          </cell>
        </row>
        <row r="97">
          <cell r="E97" t="str">
            <v>Systèmes de santé résiliants et pérennes : ressources humaines pour la santé, y compris agents de santé communautaires</v>
          </cell>
        </row>
        <row r="98">
          <cell r="E98" t="str">
            <v>Systèmes de santé résiliants et pérennes : systèmes de gestion des achats et de la chaîne d'approvisionnement</v>
          </cell>
        </row>
        <row r="99">
          <cell r="E99" t="str">
            <v>Systèmes de santé résiliants et pérenne : système de gestion financière</v>
          </cell>
        </row>
        <row r="100">
          <cell r="E100" t="str">
            <v>Systèmes de santé résilients et pérennes : ripostes et systèmes communautaires</v>
          </cell>
        </row>
        <row r="101">
          <cell r="E101" t="str">
            <v>Gestion des subventions</v>
          </cell>
        </row>
        <row r="102">
          <cell r="E102" t="str">
            <v>Financement fondé sur les résultats</v>
          </cell>
        </row>
        <row r="104">
          <cell r="E104" t="str">
            <v/>
          </cell>
        </row>
        <row r="105">
          <cell r="E105" t="str">
            <v/>
          </cell>
        </row>
        <row r="106">
          <cell r="E106" t="str">
            <v/>
          </cell>
        </row>
        <row r="107">
          <cell r="E107" t="str">
            <v/>
          </cell>
        </row>
        <row r="119">
          <cell r="E119" t="str">
            <v/>
          </cell>
          <cell r="W119" t="str">
            <v>[Custom Intervention - Local]</v>
          </cell>
        </row>
        <row r="120">
          <cell r="E120" t="str">
            <v>Lutte antivectorielle</v>
          </cell>
          <cell r="W120" t="str">
            <v>Moustiquaires imprégnées d'insecticide de longue durée d'action : campagne de masse</v>
          </cell>
        </row>
        <row r="121">
          <cell r="E121" t="str">
            <v>Interventions de prévention spécifiques</v>
          </cell>
          <cell r="W121" t="str">
            <v>Traitement préventif intermittent : femmes enceintes</v>
          </cell>
        </row>
        <row r="122">
          <cell r="E122" t="str">
            <v>Prise en charge</v>
          </cell>
          <cell r="W122" t="str">
            <v>Traitement en milieu hospitalier</v>
          </cell>
        </row>
        <row r="123">
          <cell r="E123" t="str">
            <v>Prise en charge</v>
          </cell>
          <cell r="W123" t="str">
            <v>Paludisme grave</v>
          </cell>
        </row>
        <row r="124">
          <cell r="E124" t="str">
            <v>Prise en charge</v>
          </cell>
          <cell r="W124" t="str">
            <v>Prise en charge intégrée des cas au niveau communautaire</v>
          </cell>
        </row>
        <row r="125">
          <cell r="E125" t="str">
            <v>Prise en charge</v>
          </cell>
          <cell r="W125" t="str">
            <v>Prise en charge dans le secteur privé</v>
          </cell>
        </row>
        <row r="126">
          <cell r="E126" t="str">
            <v>Prise en charge</v>
          </cell>
          <cell r="W126" t="str">
            <v>IEC/CCC</v>
          </cell>
        </row>
        <row r="127">
          <cell r="E127" t="str">
            <v>Systèmes de santé résiliants et pérennes : prestation de services intégrés et amélioration de la qualité</v>
          </cell>
          <cell r="W127" t="str">
            <v>Réseaux de laboratoires pour la prévention, le contrôle, la prise en charge et la surveillance des maladies</v>
          </cell>
        </row>
        <row r="128">
          <cell r="E128" t="str">
            <v>Systèmes de santé résiliants et pérennes : ressources humaines pour la santé, y compris agents de santé communautaires</v>
          </cell>
          <cell r="W128" t="str">
            <v>Renforcement des capacités des prestataires de santé, y compris au niveau communautaire</v>
          </cell>
        </row>
        <row r="129">
          <cell r="E129" t="str">
            <v>Systèmes de santé résiliants et pérennes : ressources humaines pour la santé, y compris agents de santé communautaires</v>
          </cell>
          <cell r="W129" t="str">
            <v>Rétention et renforcement des effectifs du secteur de la santé, y compris des agents de santé communautaires</v>
          </cell>
        </row>
        <row r="130">
          <cell r="E130" t="str">
            <v>Systèmes de santé résiliants et pérennes : systèmes de gestion des achats et de la chaîne d'approvisionnement</v>
          </cell>
          <cell r="W130" t="str">
            <v>Elaboration et mise en œuvre d'un plan national chiffré relatif à la chaîne d'approvisionnement</v>
          </cell>
        </row>
        <row r="131">
          <cell r="E131" t="str">
            <v>Systèmes de santé résiliants et pérenne : système de gestion financière</v>
          </cell>
          <cell r="W131" t="str">
            <v>Renforcement de la gestion des finances publiques</v>
          </cell>
        </row>
        <row r="132">
          <cell r="E132" t="str">
            <v>Systèmes de santé résilients et pérennes : ripostes et systèmes communautaires</v>
          </cell>
          <cell r="W132" t="str">
            <v>Suivi au niveau communautaire</v>
          </cell>
        </row>
        <row r="133">
          <cell r="E133" t="str">
            <v>Gestion des subventions</v>
          </cell>
          <cell r="W133" t="str">
            <v>Politiques, planification, coordination et gestion des programmes nationaux de lutte contre les maladies</v>
          </cell>
        </row>
        <row r="134">
          <cell r="E134" t="str">
            <v>Financement fondé sur les résultats</v>
          </cell>
          <cell r="W134" t="str">
            <v>Financement fondé sur les résultats</v>
          </cell>
        </row>
        <row r="135">
          <cell r="E135" t="str">
            <v/>
          </cell>
          <cell r="W135" t="str">
            <v/>
          </cell>
        </row>
        <row r="136">
          <cell r="E136" t="str">
            <v/>
          </cell>
          <cell r="W136" t="str">
            <v/>
          </cell>
        </row>
        <row r="137">
          <cell r="E137" t="str">
            <v/>
          </cell>
          <cell r="W137" t="str">
            <v/>
          </cell>
        </row>
        <row r="138">
          <cell r="E138" t="str">
            <v/>
          </cell>
          <cell r="W138" t="str">
            <v/>
          </cell>
        </row>
        <row r="139">
          <cell r="E139" t="str">
            <v/>
          </cell>
          <cell r="W139" t="str">
            <v/>
          </cell>
        </row>
        <row r="140">
          <cell r="E140" t="str">
            <v/>
          </cell>
          <cell r="W140" t="str">
            <v/>
          </cell>
        </row>
        <row r="141">
          <cell r="E141" t="str">
            <v/>
          </cell>
          <cell r="W141" t="str">
            <v/>
          </cell>
        </row>
        <row r="142">
          <cell r="E142" t="str">
            <v/>
          </cell>
          <cell r="W142" t="str">
            <v/>
          </cell>
        </row>
        <row r="143">
          <cell r="E143" t="str">
            <v/>
          </cell>
          <cell r="W143" t="str">
            <v/>
          </cell>
        </row>
        <row r="144">
          <cell r="E144" t="str">
            <v/>
          </cell>
          <cell r="W144" t="str">
            <v/>
          </cell>
        </row>
        <row r="145">
          <cell r="E145" t="str">
            <v/>
          </cell>
          <cell r="W145" t="str">
            <v/>
          </cell>
        </row>
        <row r="146">
          <cell r="E146" t="str">
            <v/>
          </cell>
          <cell r="W146" t="str">
            <v/>
          </cell>
        </row>
        <row r="147">
          <cell r="E147" t="str">
            <v/>
          </cell>
          <cell r="W147" t="str">
            <v/>
          </cell>
        </row>
        <row r="148">
          <cell r="E148" t="str">
            <v/>
          </cell>
          <cell r="W148" t="str">
            <v/>
          </cell>
        </row>
        <row r="149">
          <cell r="E149" t="str">
            <v/>
          </cell>
          <cell r="W149" t="str">
            <v/>
          </cell>
        </row>
        <row r="150">
          <cell r="E150" t="str">
            <v/>
          </cell>
          <cell r="W150" t="str">
            <v/>
          </cell>
        </row>
        <row r="151">
          <cell r="E151" t="str">
            <v/>
          </cell>
          <cell r="W151" t="str">
            <v/>
          </cell>
        </row>
        <row r="152">
          <cell r="E152" t="str">
            <v/>
          </cell>
          <cell r="W152" t="str">
            <v/>
          </cell>
        </row>
        <row r="153">
          <cell r="E153" t="str">
            <v/>
          </cell>
          <cell r="W153" t="str">
            <v/>
          </cell>
        </row>
        <row r="154">
          <cell r="E154" t="str">
            <v/>
          </cell>
          <cell r="W154" t="str">
            <v/>
          </cell>
        </row>
        <row r="155">
          <cell r="E155" t="str">
            <v/>
          </cell>
          <cell r="W155" t="str">
            <v/>
          </cell>
        </row>
        <row r="156">
          <cell r="E156" t="str">
            <v/>
          </cell>
          <cell r="W156" t="str">
            <v/>
          </cell>
        </row>
        <row r="157">
          <cell r="E157" t="str">
            <v/>
          </cell>
          <cell r="W157" t="str">
            <v/>
          </cell>
        </row>
        <row r="158">
          <cell r="E158" t="str">
            <v/>
          </cell>
          <cell r="W158" t="str">
            <v/>
          </cell>
        </row>
        <row r="159">
          <cell r="E159" t="str">
            <v/>
          </cell>
          <cell r="W159" t="str">
            <v/>
          </cell>
        </row>
        <row r="160">
          <cell r="E160" t="str">
            <v/>
          </cell>
          <cell r="W160" t="str">
            <v/>
          </cell>
        </row>
        <row r="161">
          <cell r="E161" t="str">
            <v/>
          </cell>
          <cell r="W161" t="str">
            <v/>
          </cell>
        </row>
        <row r="162">
          <cell r="E162" t="str">
            <v/>
          </cell>
          <cell r="W162" t="str">
            <v/>
          </cell>
        </row>
        <row r="163">
          <cell r="E163" t="str">
            <v/>
          </cell>
          <cell r="W163" t="str">
            <v/>
          </cell>
        </row>
        <row r="164">
          <cell r="E164" t="str">
            <v/>
          </cell>
          <cell r="W164" t="str">
            <v/>
          </cell>
        </row>
        <row r="165">
          <cell r="E165" t="str">
            <v/>
          </cell>
          <cell r="W165" t="str">
            <v/>
          </cell>
        </row>
        <row r="166">
          <cell r="E166" t="str">
            <v/>
          </cell>
          <cell r="W166" t="str">
            <v/>
          </cell>
        </row>
        <row r="167">
          <cell r="E167" t="str">
            <v/>
          </cell>
          <cell r="W167" t="str">
            <v/>
          </cell>
        </row>
        <row r="168">
          <cell r="E168" t="str">
            <v/>
          </cell>
          <cell r="W168" t="str">
            <v/>
          </cell>
        </row>
        <row r="169">
          <cell r="E169" t="str">
            <v/>
          </cell>
          <cell r="W169" t="str">
            <v/>
          </cell>
        </row>
      </sheetData>
      <sheetData sheetId="1">
        <row r="4">
          <cell r="F4" t="str">
            <v>--Select--</v>
          </cell>
        </row>
        <row r="5">
          <cell r="F5" t="str">
            <v>Malaria I-4: Taux de positivité aux tests de paludisme</v>
          </cell>
        </row>
        <row r="6">
          <cell r="F6" t="str">
            <v>Malaria I-5: Prévalence parasitaire palustre : proportion d'enfants âgés de 6 à 59 mois présentant une infection palustre</v>
          </cell>
        </row>
        <row r="7">
          <cell r="F7" t="str">
            <v>Malaria I-1(M): Cas de paludisme recensés, présumés et confirmés</v>
          </cell>
        </row>
        <row r="8">
          <cell r="F8" t="str">
            <v>Malaria I-2.1: Cas de paludisme confirmés (par microscopie ou test de dépistage rapide) : taux pour 1000 habitants par an</v>
          </cell>
        </row>
        <row r="9">
          <cell r="F9" t="str">
            <v>Malaria I-3.1(M): Nombre de décès de patients hospitalisés dus au paludisme : taux pour 100 000 habitants par an</v>
          </cell>
        </row>
        <row r="10">
          <cell r="F10" t="str">
            <v>Malaria I-6: Taux de mortalité des enfants de moins de 5 ans, toutes causes confondues, pour 1000 naissances vivantes</v>
          </cell>
        </row>
        <row r="11">
          <cell r="F11" t="str">
            <v>HSS I-1: Taux de mortalité des enfants de moins de 5 ans pour 1 000 naissances vivantes</v>
          </cell>
        </row>
        <row r="12">
          <cell r="F12" t="str">
            <v>HSS I-2: Taux de mortalité néonatal (pour 100 000 habitants)</v>
          </cell>
        </row>
        <row r="13">
          <cell r="F13" t="str">
            <v>HSS I-3: Taux de mortalité maternelle (pour 100 000 habitants)</v>
          </cell>
        </row>
        <row r="14">
          <cell r="F14" t="str">
            <v>Malaria I-9(M): Nombre de foyers actifs de paludisme</v>
          </cell>
        </row>
        <row r="15">
          <cell r="F15" t="str">
            <v>Malaria I-10(M): Incidence parasitaire annuelle: Cas de paludisme confirmés (par microscopie ou TDR): taux pour 1000 habitants par an (Contextes d'élimination)</v>
          </cell>
        </row>
        <row r="19">
          <cell r="F19" t="str">
            <v>--Select--</v>
          </cell>
        </row>
        <row r="20">
          <cell r="F20" t="str">
            <v>HSS O-3: Part des dépenses des ménages consacrée à la santé par rapport aux dépenses totales de santé</v>
          </cell>
        </row>
        <row r="21">
          <cell r="F21" t="str">
            <v>Malaria O-1a: Proportion de la population ayant dormi sous une moustiquaire imprégnée d'insecticide la nuit précédente</v>
          </cell>
        </row>
        <row r="22">
          <cell r="F22" t="str">
            <v>Malaria O-1b: Proportion d'enfants de moins de cinq ans qui ont dormi la nuit précédente sous une moustiquaire imprégnée d’insecticide*</v>
          </cell>
        </row>
        <row r="23">
          <cell r="F23" t="str">
            <v>Malaria O-1c: Proportion de femmes enceintes qui ont dormi sous une moustiquaire imprégnée d’insecticide* la nuit précédente</v>
          </cell>
        </row>
        <row r="24">
          <cell r="F24" t="str">
            <v>Malaria O-2: Proportion de personnes disposant d'une moustiquaire imprégnée d'insecticide dans leur foyer</v>
          </cell>
        </row>
        <row r="25">
          <cell r="F25" t="str">
            <v>Malaria O-3: Proportion de personnes utilisant une moustiquaire imprégnée d'insecticide parmi les personnes disposant d'une moustiquaire imprégnée d'insecticide</v>
          </cell>
        </row>
        <row r="26">
          <cell r="F26" t="str">
            <v>Malaria O-4: Proportion de ménages équipés d'au moins une moustiquaire imprégnée d'insecticide pour deux personnes et/ou ayant fait l'objet de pulvérisation intradomiciliaire d'insecticide à effet rémanent au cours des 12 derniers mois</v>
          </cell>
        </row>
        <row r="27">
          <cell r="F27" t="str">
            <v>Malaria O-6: Proportion de ménages disposant d'au moins une moustiquaire imprégnée d'insecticide pour deux personnes</v>
          </cell>
        </row>
        <row r="28">
          <cell r="F28" t="str">
            <v>HSS O-1: Pourcentage de femmes bénéficiant de soins prénatals</v>
          </cell>
        </row>
        <row r="29">
          <cell r="F29" t="str">
            <v>HSS O-2: Pourcentage de naissances bénéficiant de l’assistance d’un professionnel de la santé</v>
          </cell>
        </row>
        <row r="30">
          <cell r="F30" t="str">
            <v>Malaria O-7(M): Pourcentage de moustiquaires existantes utilisées la nuit précédente</v>
          </cell>
        </row>
        <row r="31">
          <cell r="F31" t="str">
            <v>Malaria O-8: Proportion de ménages pulvérisés par la PID pendant les 12 derniers mois</v>
          </cell>
        </row>
        <row r="32">
          <cell r="F32" t="str">
            <v>Malaria O-9(M): Taux d'examens sanguins annuel : pour 100 habitants par an (Contextes d'élimination)</v>
          </cell>
        </row>
        <row r="36">
          <cell r="A36" t="str">
            <v>[Module (Name)]</v>
          </cell>
        </row>
        <row r="37">
          <cell r="A37" t="str">
            <v>MCI-00011</v>
          </cell>
        </row>
        <row r="38">
          <cell r="A38" t="str">
            <v>MCI-00011</v>
          </cell>
        </row>
        <row r="39">
          <cell r="A39" t="str">
            <v>MCI-00011</v>
          </cell>
        </row>
        <row r="40">
          <cell r="A40" t="str">
            <v>MCI-00011</v>
          </cell>
        </row>
        <row r="41">
          <cell r="A41" t="str">
            <v>MCI-00012</v>
          </cell>
        </row>
        <row r="42">
          <cell r="A42" t="str">
            <v>MCI-00012</v>
          </cell>
        </row>
        <row r="43">
          <cell r="A43" t="str">
            <v>MCI-00012</v>
          </cell>
        </row>
        <row r="44">
          <cell r="A44" t="str">
            <v>MCI-00012</v>
          </cell>
        </row>
        <row r="45">
          <cell r="A45" t="str">
            <v>MCI-00012</v>
          </cell>
        </row>
        <row r="46">
          <cell r="A46" t="str">
            <v>MCI-00012</v>
          </cell>
        </row>
        <row r="47">
          <cell r="A47" t="str">
            <v>MCI-00012</v>
          </cell>
        </row>
        <row r="48">
          <cell r="A48" t="str">
            <v>MCI-00012</v>
          </cell>
        </row>
        <row r="49">
          <cell r="A49" t="str">
            <v>MCI-00012</v>
          </cell>
        </row>
        <row r="50">
          <cell r="A50" t="str">
            <v>MCI-00012</v>
          </cell>
        </row>
        <row r="51">
          <cell r="A51" t="str">
            <v>MCI-00012</v>
          </cell>
        </row>
        <row r="52">
          <cell r="A52" t="str">
            <v>MCI-00012</v>
          </cell>
        </row>
        <row r="53">
          <cell r="A53" t="str">
            <v>MCI-00013</v>
          </cell>
        </row>
        <row r="54">
          <cell r="A54" t="str">
            <v>MCI-00013</v>
          </cell>
        </row>
        <row r="55">
          <cell r="A55" t="str">
            <v>MCI-00014</v>
          </cell>
        </row>
        <row r="56">
          <cell r="A56" t="str">
            <v>MCI-00014</v>
          </cell>
        </row>
        <row r="57">
          <cell r="A57" t="str">
            <v>MCI-00015</v>
          </cell>
        </row>
        <row r="58">
          <cell r="A58" t="str">
            <v>MCI-00015</v>
          </cell>
        </row>
        <row r="59">
          <cell r="A59" t="str">
            <v>MCI-00015</v>
          </cell>
        </row>
        <row r="60">
          <cell r="A60" t="str">
            <v>MCI-00015</v>
          </cell>
        </row>
        <row r="61">
          <cell r="A61" t="str">
            <v>MCI-00015</v>
          </cell>
        </row>
        <row r="62">
          <cell r="A62" t="str">
            <v>MCI-00016</v>
          </cell>
        </row>
        <row r="63">
          <cell r="A63" t="str">
            <v>MCI-00016</v>
          </cell>
        </row>
        <row r="64">
          <cell r="A64" t="str">
            <v>MCI-00019</v>
          </cell>
        </row>
        <row r="65">
          <cell r="A65" t="str">
            <v>MCI-00022</v>
          </cell>
        </row>
        <row r="66">
          <cell r="A66" t="str">
            <v>MCI-00022</v>
          </cell>
        </row>
        <row r="67">
          <cell r="A67" t="str">
            <v>MCI-00022</v>
          </cell>
        </row>
        <row r="87">
          <cell r="A87" t="str">
            <v>[Module (Name)]</v>
          </cell>
        </row>
        <row r="157">
          <cell r="B157" t="str">
            <v>Congo (République démocratique)</v>
          </cell>
          <cell r="C157" t="str">
            <v>a1A360000013M2uEAE</v>
          </cell>
        </row>
        <row r="170">
          <cell r="A170" t="str">
            <v>--Select--</v>
          </cell>
        </row>
        <row r="171">
          <cell r="A171" t="str">
            <v>Côte d'Ivoire</v>
          </cell>
        </row>
        <row r="172">
          <cell r="A172" t="str">
            <v>Guinée-Bissau</v>
          </cell>
        </row>
        <row r="173">
          <cell r="A173" t="str">
            <v>Burkina Faso</v>
          </cell>
        </row>
        <row r="174">
          <cell r="A174" t="str">
            <v>Sénégal</v>
          </cell>
        </row>
        <row r="175">
          <cell r="A175" t="str">
            <v>Laos</v>
          </cell>
        </row>
        <row r="176">
          <cell r="A176" t="str">
            <v>Sri Lanka</v>
          </cell>
        </row>
        <row r="177">
          <cell r="A177" t="str">
            <v>Thaïlande</v>
          </cell>
        </row>
        <row r="178">
          <cell r="A178" t="str">
            <v>Cambodge</v>
          </cell>
        </row>
        <row r="179">
          <cell r="A179" t="str">
            <v>Népal</v>
          </cell>
        </row>
        <row r="180">
          <cell r="A180" t="str">
            <v>Birmanie</v>
          </cell>
        </row>
        <row r="181">
          <cell r="A181" t="str">
            <v>Viêt Nam</v>
          </cell>
        </row>
        <row r="182">
          <cell r="A182" t="str">
            <v>Indonésie</v>
          </cell>
        </row>
        <row r="183">
          <cell r="A183" t="str">
            <v>Pakistan</v>
          </cell>
        </row>
        <row r="184">
          <cell r="A184" t="str">
            <v>Philippines</v>
          </cell>
        </row>
        <row r="185">
          <cell r="A185" t="str">
            <v>Bangladesh</v>
          </cell>
        </row>
        <row r="186">
          <cell r="A186" t="str">
            <v>Indonésie</v>
          </cell>
        </row>
        <row r="187">
          <cell r="A187" t="str">
            <v>Philippines</v>
          </cell>
        </row>
        <row r="188">
          <cell r="A188" t="str">
            <v>Malaisie</v>
          </cell>
        </row>
        <row r="189">
          <cell r="A189" t="str">
            <v>Thaïlande</v>
          </cell>
        </row>
        <row r="190">
          <cell r="A190" t="str">
            <v>Maldives</v>
          </cell>
        </row>
        <row r="191">
          <cell r="A191" t="str">
            <v>Cuba</v>
          </cell>
        </row>
        <row r="192">
          <cell r="A192" t="str">
            <v>Jamaïque</v>
          </cell>
        </row>
        <row r="193">
          <cell r="A193" t="str">
            <v>Guyana</v>
          </cell>
        </row>
        <row r="194">
          <cell r="A194" t="str">
            <v>République dominicaine</v>
          </cell>
        </row>
        <row r="195">
          <cell r="A195" t="str">
            <v>Trinité-et-Tobago</v>
          </cell>
        </row>
        <row r="196">
          <cell r="A196" t="str">
            <v>Moldavie</v>
          </cell>
        </row>
        <row r="197">
          <cell r="A197" t="str">
            <v>Ouzbékistan</v>
          </cell>
        </row>
        <row r="198">
          <cell r="A198" t="str">
            <v>Belize</v>
          </cell>
        </row>
        <row r="199">
          <cell r="A199" t="str">
            <v>Salvador</v>
          </cell>
        </row>
        <row r="200">
          <cell r="A200" t="str">
            <v>Nicaragua</v>
          </cell>
        </row>
        <row r="201">
          <cell r="A201" t="str">
            <v>Guatemala</v>
          </cell>
        </row>
        <row r="202">
          <cell r="A202" t="str">
            <v>Panama</v>
          </cell>
        </row>
        <row r="203">
          <cell r="A203" t="str">
            <v>Costa Rica</v>
          </cell>
        </row>
        <row r="204">
          <cell r="A204" t="str">
            <v>Honduras</v>
          </cell>
        </row>
        <row r="205">
          <cell r="A205" t="str">
            <v>Belize</v>
          </cell>
        </row>
        <row r="206">
          <cell r="A206" t="str">
            <v>Cuba</v>
          </cell>
        </row>
        <row r="207">
          <cell r="A207" t="str">
            <v>Salvador</v>
          </cell>
        </row>
        <row r="208">
          <cell r="A208" t="str">
            <v>Colombie</v>
          </cell>
        </row>
        <row r="209">
          <cell r="A209" t="str">
            <v>Guyana</v>
          </cell>
        </row>
        <row r="210">
          <cell r="A210" t="str">
            <v>Paraguay</v>
          </cell>
        </row>
        <row r="211">
          <cell r="A211" t="str">
            <v>Argentine</v>
          </cell>
        </row>
        <row r="212">
          <cell r="A212" t="str">
            <v>Venezuela</v>
          </cell>
        </row>
        <row r="213">
          <cell r="A213" t="str">
            <v>Nicaragua</v>
          </cell>
        </row>
        <row r="214">
          <cell r="A214" t="str">
            <v>Nicaragua</v>
          </cell>
        </row>
        <row r="215">
          <cell r="A215" t="str">
            <v>Guatemala</v>
          </cell>
        </row>
        <row r="216">
          <cell r="A216" t="str">
            <v>Bolivie (Etat Plurinational)</v>
          </cell>
        </row>
        <row r="217">
          <cell r="A217" t="str">
            <v>Chili</v>
          </cell>
        </row>
        <row r="218">
          <cell r="A218" t="str">
            <v>Panama</v>
          </cell>
        </row>
        <row r="219">
          <cell r="A219" t="str">
            <v>Costa Rica</v>
          </cell>
        </row>
        <row r="220">
          <cell r="A220" t="str">
            <v>Pérou</v>
          </cell>
        </row>
        <row r="221">
          <cell r="A221" t="str">
            <v>Honduras</v>
          </cell>
        </row>
        <row r="222">
          <cell r="A222" t="str">
            <v>Colombie</v>
          </cell>
        </row>
        <row r="223">
          <cell r="A223" t="str">
            <v>Paraguay</v>
          </cell>
        </row>
        <row r="224">
          <cell r="A224" t="str">
            <v>Belize</v>
          </cell>
        </row>
        <row r="225">
          <cell r="A225" t="str">
            <v>Salvador</v>
          </cell>
        </row>
        <row r="226">
          <cell r="A226" t="str">
            <v>République dominicaine</v>
          </cell>
        </row>
        <row r="227">
          <cell r="A227" t="str">
            <v>Argentine</v>
          </cell>
        </row>
        <row r="228">
          <cell r="A228" t="str">
            <v>Laos</v>
          </cell>
        </row>
        <row r="229">
          <cell r="A229" t="str">
            <v>Thaïlande</v>
          </cell>
        </row>
        <row r="230">
          <cell r="A230" t="str">
            <v>Cambodge</v>
          </cell>
        </row>
        <row r="231">
          <cell r="A231" t="str">
            <v>Birmanie</v>
          </cell>
        </row>
        <row r="232">
          <cell r="A232" t="str">
            <v>Viêt Nam</v>
          </cell>
        </row>
        <row r="233">
          <cell r="A233" t="str">
            <v>Tanzanie (République Unie)</v>
          </cell>
        </row>
        <row r="234">
          <cell r="A234" t="str">
            <v>Namibie</v>
          </cell>
        </row>
        <row r="235">
          <cell r="A235" t="str">
            <v>Mozambique</v>
          </cell>
        </row>
        <row r="236">
          <cell r="A236" t="str">
            <v>Afrique du Sud</v>
          </cell>
        </row>
        <row r="237">
          <cell r="A237" t="str">
            <v>Malawi</v>
          </cell>
        </row>
        <row r="238">
          <cell r="A238" t="str">
            <v>Botswana</v>
          </cell>
        </row>
        <row r="239">
          <cell r="A239" t="str">
            <v>Swaziland</v>
          </cell>
        </row>
        <row r="240">
          <cell r="A240" t="str">
            <v>Zambie</v>
          </cell>
        </row>
        <row r="241">
          <cell r="A241" t="str">
            <v>Lesotho</v>
          </cell>
        </row>
        <row r="242">
          <cell r="A242" t="str">
            <v>Zimbabwe</v>
          </cell>
        </row>
        <row r="243">
          <cell r="A243" t="str">
            <v>Zimbabwe</v>
          </cell>
        </row>
        <row r="244">
          <cell r="A244" t="str">
            <v>Mozambique</v>
          </cell>
        </row>
        <row r="245">
          <cell r="A245" t="str">
            <v>Tanzanie (République Unie)</v>
          </cell>
        </row>
        <row r="246">
          <cell r="A246" t="str">
            <v>Malawi</v>
          </cell>
        </row>
        <row r="247">
          <cell r="A247" t="str">
            <v>Namibie</v>
          </cell>
        </row>
        <row r="248">
          <cell r="A248" t="str">
            <v>Afrique du Sud</v>
          </cell>
        </row>
        <row r="249">
          <cell r="A249" t="str">
            <v>Botswana</v>
          </cell>
        </row>
        <row r="250">
          <cell r="A250" t="str">
            <v>Zambie</v>
          </cell>
        </row>
        <row r="251">
          <cell r="A251" t="str">
            <v>Angola</v>
          </cell>
        </row>
        <row r="252">
          <cell r="A252" t="str">
            <v>Swaziland</v>
          </cell>
        </row>
        <row r="253">
          <cell r="A253" t="str">
            <v>Maurice</v>
          </cell>
        </row>
        <row r="254">
          <cell r="A254" t="str">
            <v>Congo (République démocratique)</v>
          </cell>
        </row>
        <row r="255">
          <cell r="A255" t="str">
            <v>Seychelles</v>
          </cell>
        </row>
        <row r="256">
          <cell r="A256" t="str">
            <v>Lesotho</v>
          </cell>
        </row>
        <row r="257">
          <cell r="A257" t="str">
            <v>Cap-Vert</v>
          </cell>
        </row>
        <row r="258">
          <cell r="A258" t="str">
            <v>Suriname</v>
          </cell>
        </row>
        <row r="259">
          <cell r="A259" t="str">
            <v>Haïti</v>
          </cell>
        </row>
        <row r="260">
          <cell r="A260" t="str">
            <v>Belize</v>
          </cell>
        </row>
        <row r="261">
          <cell r="A261" t="str">
            <v>Géorgie</v>
          </cell>
        </row>
        <row r="262">
          <cell r="A262" t="str">
            <v>Tadjikistan</v>
          </cell>
        </row>
        <row r="263">
          <cell r="A263" t="str">
            <v>Ukraine</v>
          </cell>
        </row>
        <row r="264">
          <cell r="A264" t="str">
            <v>Arménie</v>
          </cell>
        </row>
        <row r="265">
          <cell r="A265" t="str">
            <v>Kazakhstan</v>
          </cell>
        </row>
        <row r="266">
          <cell r="A266" t="str">
            <v>Biélorussie</v>
          </cell>
        </row>
        <row r="267">
          <cell r="A267" t="str">
            <v>Turkménistan</v>
          </cell>
        </row>
        <row r="268">
          <cell r="A268" t="str">
            <v>Azerbaïdjan</v>
          </cell>
        </row>
        <row r="269">
          <cell r="A269" t="str">
            <v>Kirghizistan</v>
          </cell>
        </row>
        <row r="270">
          <cell r="A270" t="str">
            <v>Malaisie</v>
          </cell>
        </row>
        <row r="271">
          <cell r="A271" t="str">
            <v>Timor oriental</v>
          </cell>
        </row>
        <row r="272">
          <cell r="A272" t="str">
            <v>Inde</v>
          </cell>
        </row>
        <row r="273">
          <cell r="A273" t="str">
            <v>Pakistan</v>
          </cell>
        </row>
        <row r="274">
          <cell r="A274" t="str">
            <v>Afghanistan</v>
          </cell>
        </row>
        <row r="275">
          <cell r="A275" t="str">
            <v>Bhoutan</v>
          </cell>
        </row>
        <row r="276">
          <cell r="A276" t="str">
            <v>Bangladesh</v>
          </cell>
        </row>
        <row r="277">
          <cell r="A277" t="str">
            <v>Sri Lanka</v>
          </cell>
        </row>
        <row r="278">
          <cell r="A278" t="str">
            <v>Népal</v>
          </cell>
        </row>
        <row r="279">
          <cell r="A279" t="str">
            <v>Îles Cook</v>
          </cell>
        </row>
        <row r="280">
          <cell r="A280" t="str">
            <v>Kiribati</v>
          </cell>
        </row>
        <row r="281">
          <cell r="A281" t="str">
            <v>Tonga</v>
          </cell>
        </row>
        <row r="282">
          <cell r="A282" t="str">
            <v>Nauru</v>
          </cell>
        </row>
        <row r="283">
          <cell r="A283" t="str">
            <v>Niue</v>
          </cell>
        </row>
        <row r="284">
          <cell r="A284" t="str">
            <v>Îles Marshall</v>
          </cell>
        </row>
        <row r="285">
          <cell r="A285" t="str">
            <v>Tuvalu</v>
          </cell>
        </row>
        <row r="286">
          <cell r="A286" t="str">
            <v>Palaos</v>
          </cell>
        </row>
        <row r="287">
          <cell r="A287" t="str">
            <v>Vanuatu</v>
          </cell>
        </row>
        <row r="288">
          <cell r="A288" t="str">
            <v>Samoa</v>
          </cell>
        </row>
        <row r="289">
          <cell r="A289" t="str">
            <v>Micronésie</v>
          </cell>
        </row>
        <row r="290">
          <cell r="A290" t="str">
            <v>République dominicaine</v>
          </cell>
        </row>
        <row r="291">
          <cell r="A291" t="str">
            <v>Guatemala</v>
          </cell>
        </row>
        <row r="292">
          <cell r="A292" t="str">
            <v>Équateur</v>
          </cell>
        </row>
        <row r="293">
          <cell r="A293" t="str">
            <v>Uruguay</v>
          </cell>
        </row>
        <row r="294">
          <cell r="A294" t="str">
            <v>Bolivie (Etat Plurinational)</v>
          </cell>
        </row>
        <row r="295">
          <cell r="A295" t="str">
            <v>Chili</v>
          </cell>
        </row>
        <row r="296">
          <cell r="A296" t="str">
            <v>Panama</v>
          </cell>
        </row>
        <row r="297">
          <cell r="A297" t="str">
            <v>Costa Rica</v>
          </cell>
        </row>
        <row r="298">
          <cell r="A298" t="str">
            <v>Mexique</v>
          </cell>
        </row>
        <row r="299">
          <cell r="A299" t="str">
            <v>Honduras</v>
          </cell>
        </row>
        <row r="300">
          <cell r="A300" t="str">
            <v>Pérou</v>
          </cell>
        </row>
        <row r="301">
          <cell r="A301" t="str">
            <v>Togo</v>
          </cell>
        </row>
        <row r="302">
          <cell r="A302" t="str">
            <v>Ghana</v>
          </cell>
        </row>
        <row r="303">
          <cell r="A303" t="str">
            <v>Bénin</v>
          </cell>
        </row>
        <row r="304">
          <cell r="A304" t="str">
            <v>Nigeria</v>
          </cell>
        </row>
        <row r="305">
          <cell r="A305" t="str">
            <v>Côte d'Ivoire</v>
          </cell>
        </row>
        <row r="306">
          <cell r="A306" t="str">
            <v>Géorgie</v>
          </cell>
        </row>
        <row r="307">
          <cell r="A307" t="str">
            <v>Lituanie</v>
          </cell>
        </row>
        <row r="308">
          <cell r="A308" t="str">
            <v>Tadjikistan</v>
          </cell>
        </row>
        <row r="309">
          <cell r="A309" t="str">
            <v>Arménie</v>
          </cell>
        </row>
        <row r="310">
          <cell r="A310" t="str">
            <v>Ukraine</v>
          </cell>
        </row>
        <row r="311">
          <cell r="A311" t="str">
            <v>Estonie</v>
          </cell>
        </row>
        <row r="312">
          <cell r="A312" t="str">
            <v>Kazakhstan</v>
          </cell>
        </row>
        <row r="313">
          <cell r="A313" t="str">
            <v>Biélorussie</v>
          </cell>
        </row>
        <row r="314">
          <cell r="A314" t="str">
            <v>Pologne</v>
          </cell>
        </row>
        <row r="315">
          <cell r="A315" t="str">
            <v>Azerbaïdjan</v>
          </cell>
        </row>
        <row r="316">
          <cell r="A316" t="str">
            <v>Lettonie</v>
          </cell>
        </row>
        <row r="317">
          <cell r="A317" t="str">
            <v>Kirghizistan</v>
          </cell>
        </row>
        <row r="318">
          <cell r="A318" t="str">
            <v>Moldavie</v>
          </cell>
        </row>
        <row r="319">
          <cell r="A319" t="str">
            <v>Russie</v>
          </cell>
        </row>
        <row r="320">
          <cell r="A320" t="str">
            <v>Ouzbékistan</v>
          </cell>
        </row>
        <row r="321">
          <cell r="A321" t="str">
            <v>Rwanda</v>
          </cell>
        </row>
        <row r="322">
          <cell r="A322" t="str">
            <v>Botswana</v>
          </cell>
        </row>
        <row r="323">
          <cell r="A323" t="str">
            <v>Swaziland</v>
          </cell>
        </row>
        <row r="324">
          <cell r="A324" t="str">
            <v>Maurice</v>
          </cell>
        </row>
        <row r="325">
          <cell r="A325" t="str">
            <v>Zambie</v>
          </cell>
        </row>
        <row r="326">
          <cell r="A326" t="str">
            <v>Seychelles</v>
          </cell>
        </row>
        <row r="327">
          <cell r="A327" t="str">
            <v>Érythrée</v>
          </cell>
        </row>
        <row r="328">
          <cell r="A328" t="str">
            <v>Ouganda</v>
          </cell>
        </row>
        <row r="329">
          <cell r="A329" t="str">
            <v>Lesotho</v>
          </cell>
        </row>
        <row r="330">
          <cell r="A330" t="str">
            <v>Soudan du Sud</v>
          </cell>
        </row>
        <row r="331">
          <cell r="A331" t="str">
            <v>Mozambique</v>
          </cell>
        </row>
        <row r="332">
          <cell r="A332" t="str">
            <v>Zimbabwe</v>
          </cell>
        </row>
        <row r="333">
          <cell r="A333" t="str">
            <v>Malawi</v>
          </cell>
        </row>
        <row r="334">
          <cell r="A334" t="str">
            <v>Somalie</v>
          </cell>
        </row>
        <row r="335">
          <cell r="A335" t="str">
            <v>Kenya</v>
          </cell>
        </row>
        <row r="336">
          <cell r="A336" t="str">
            <v>Tanzanie (République Unie)</v>
          </cell>
        </row>
        <row r="337">
          <cell r="A337" t="str">
            <v>Namibie</v>
          </cell>
        </row>
        <row r="338">
          <cell r="A338" t="str">
            <v>Burundi</v>
          </cell>
        </row>
        <row r="339">
          <cell r="A339" t="str">
            <v>Zimbabwe</v>
          </cell>
        </row>
        <row r="340">
          <cell r="A340" t="str">
            <v>Namibie</v>
          </cell>
        </row>
        <row r="341">
          <cell r="A341" t="str">
            <v>Afrique du Sud</v>
          </cell>
        </row>
        <row r="342">
          <cell r="A342" t="str">
            <v>Mozambique</v>
          </cell>
        </row>
        <row r="343">
          <cell r="A343" t="str">
            <v>Botswana</v>
          </cell>
        </row>
        <row r="344">
          <cell r="A344" t="str">
            <v>Swaziland</v>
          </cell>
        </row>
        <row r="345">
          <cell r="A345" t="str">
            <v>Zambie</v>
          </cell>
        </row>
        <row r="346">
          <cell r="A346" t="str">
            <v>Angola</v>
          </cell>
        </row>
        <row r="347">
          <cell r="A347" t="str">
            <v>Guatemala</v>
          </cell>
        </row>
        <row r="348">
          <cell r="A348" t="str">
            <v>Panama</v>
          </cell>
        </row>
        <row r="349">
          <cell r="A349" t="str">
            <v>Costa Rica</v>
          </cell>
        </row>
        <row r="350">
          <cell r="A350" t="str">
            <v>République dominicaine</v>
          </cell>
        </row>
        <row r="351">
          <cell r="A351" t="str">
            <v>Honduras</v>
          </cell>
        </row>
        <row r="352">
          <cell r="A352" t="str">
            <v>Belize</v>
          </cell>
        </row>
        <row r="353">
          <cell r="A353" t="str">
            <v>Salvador</v>
          </cell>
        </row>
        <row r="354">
          <cell r="A354" t="str">
            <v>Haïti</v>
          </cell>
        </row>
        <row r="355">
          <cell r="A355" t="str">
            <v>Nicaragua</v>
          </cell>
        </row>
        <row r="356">
          <cell r="A356" t="str">
            <v>Kirghizistan</v>
          </cell>
        </row>
        <row r="357">
          <cell r="A357" t="str">
            <v>Macédoine (Ex-République Yougoslave)</v>
          </cell>
        </row>
        <row r="358">
          <cell r="A358" t="str">
            <v>Géorgie</v>
          </cell>
        </row>
        <row r="359">
          <cell r="A359" t="str">
            <v>Arménie</v>
          </cell>
        </row>
        <row r="360">
          <cell r="A360" t="str">
            <v>Biélorussie</v>
          </cell>
        </row>
        <row r="361">
          <cell r="A361" t="str">
            <v>Tadjikistan</v>
          </cell>
        </row>
        <row r="362">
          <cell r="A362" t="str">
            <v>Biélorussie</v>
          </cell>
        </row>
        <row r="363">
          <cell r="A363" t="str">
            <v>Kazakhstan</v>
          </cell>
        </row>
        <row r="364">
          <cell r="A364" t="str">
            <v>Moldavie</v>
          </cell>
        </row>
        <row r="365">
          <cell r="A365" t="str">
            <v>Géorgie</v>
          </cell>
        </row>
        <row r="366">
          <cell r="A366" t="str">
            <v>Guinée-Bissau</v>
          </cell>
        </row>
        <row r="367">
          <cell r="A367" t="str">
            <v>Mali</v>
          </cell>
        </row>
        <row r="368">
          <cell r="A368" t="str">
            <v>Burkina Faso</v>
          </cell>
        </row>
        <row r="369">
          <cell r="A369" t="str">
            <v>Niger</v>
          </cell>
        </row>
        <row r="370">
          <cell r="A370" t="str">
            <v>Sénégal</v>
          </cell>
        </row>
        <row r="371">
          <cell r="A371" t="str">
            <v>Cap-Vert</v>
          </cell>
        </row>
        <row r="372">
          <cell r="A372" t="str">
            <v>Afrique du Sud</v>
          </cell>
        </row>
        <row r="373">
          <cell r="A373" t="str">
            <v>Botswana</v>
          </cell>
        </row>
        <row r="374">
          <cell r="A374" t="str">
            <v>Malawi</v>
          </cell>
        </row>
        <row r="375">
          <cell r="A375" t="str">
            <v>Swaziland</v>
          </cell>
        </row>
        <row r="376">
          <cell r="A376" t="str">
            <v>Zambie</v>
          </cell>
        </row>
        <row r="377">
          <cell r="A377" t="str">
            <v>Lesotho</v>
          </cell>
        </row>
        <row r="378">
          <cell r="A378" t="str">
            <v>Zimbabwe</v>
          </cell>
        </row>
        <row r="379">
          <cell r="A379" t="str">
            <v>Namibie</v>
          </cell>
        </row>
        <row r="380">
          <cell r="A380" t="str">
            <v>Thaïlande</v>
          </cell>
        </row>
        <row r="381">
          <cell r="A381" t="str">
            <v>Népal</v>
          </cell>
        </row>
        <row r="382">
          <cell r="A382" t="str">
            <v>Cambodge</v>
          </cell>
        </row>
        <row r="383">
          <cell r="A383" t="str">
            <v>Viêt Nam</v>
          </cell>
        </row>
        <row r="384">
          <cell r="A384" t="str">
            <v>Inde</v>
          </cell>
        </row>
        <row r="385">
          <cell r="A385" t="str">
            <v>Indonésie</v>
          </cell>
        </row>
        <row r="386">
          <cell r="A386" t="str">
            <v>Philippines</v>
          </cell>
        </row>
        <row r="387">
          <cell r="A387" t="str">
            <v>Djibouti</v>
          </cell>
        </row>
        <row r="388">
          <cell r="A388" t="str">
            <v>Kenya</v>
          </cell>
        </row>
        <row r="389">
          <cell r="A389" t="str">
            <v>Soudan du Sud</v>
          </cell>
        </row>
        <row r="390">
          <cell r="A390" t="str">
            <v>Ouganda</v>
          </cell>
        </row>
        <row r="391">
          <cell r="A391" t="str">
            <v>Soudan</v>
          </cell>
        </row>
        <row r="392">
          <cell r="A392" t="str">
            <v>Éthiopie</v>
          </cell>
        </row>
        <row r="393">
          <cell r="A393" t="str">
            <v>Somalie</v>
          </cell>
        </row>
        <row r="394">
          <cell r="A394" t="str">
            <v>Nigeria</v>
          </cell>
        </row>
        <row r="395">
          <cell r="A395" t="str">
            <v>Malawi</v>
          </cell>
        </row>
        <row r="396">
          <cell r="A396" t="str">
            <v>Soudan du Sud</v>
          </cell>
        </row>
        <row r="397">
          <cell r="A397" t="str">
            <v>Burundi</v>
          </cell>
        </row>
        <row r="398">
          <cell r="A398" t="str">
            <v>Ouganda</v>
          </cell>
        </row>
        <row r="399">
          <cell r="A399" t="str">
            <v>Éthiopie</v>
          </cell>
        </row>
        <row r="400">
          <cell r="A400" t="str">
            <v>Tanzanie (République Unie)</v>
          </cell>
        </row>
        <row r="401">
          <cell r="A401" t="str">
            <v>Nicaragua</v>
          </cell>
        </row>
        <row r="402">
          <cell r="A402" t="str">
            <v>Équateur</v>
          </cell>
        </row>
        <row r="403">
          <cell r="A403" t="str">
            <v>Guatemala</v>
          </cell>
        </row>
        <row r="404">
          <cell r="A404" t="str">
            <v>Bolivie (Etat Plurinational)</v>
          </cell>
        </row>
        <row r="405">
          <cell r="A405" t="str">
            <v>Panama</v>
          </cell>
        </row>
        <row r="406">
          <cell r="A406" t="str">
            <v>Costa Rica</v>
          </cell>
        </row>
        <row r="407">
          <cell r="A407" t="str">
            <v>Pérou</v>
          </cell>
        </row>
        <row r="408">
          <cell r="A408" t="str">
            <v>Honduras</v>
          </cell>
        </row>
        <row r="409">
          <cell r="A409" t="str">
            <v>Colombie</v>
          </cell>
        </row>
        <row r="410">
          <cell r="A410" t="str">
            <v>République dominicaine</v>
          </cell>
        </row>
        <row r="411">
          <cell r="A411" t="str">
            <v>Salvador</v>
          </cell>
        </row>
        <row r="412">
          <cell r="A412" t="str">
            <v>Ukraine</v>
          </cell>
        </row>
        <row r="413">
          <cell r="A413" t="str">
            <v>Bulgarie</v>
          </cell>
        </row>
        <row r="414">
          <cell r="A414" t="str">
            <v>Kazakhstan</v>
          </cell>
        </row>
        <row r="415">
          <cell r="A415" t="str">
            <v>Moldavie</v>
          </cell>
        </row>
        <row r="416">
          <cell r="A416" t="str">
            <v>Géorgie</v>
          </cell>
        </row>
        <row r="417">
          <cell r="A417" t="str">
            <v>Sénégal</v>
          </cell>
        </row>
        <row r="418">
          <cell r="A418" t="str">
            <v>Sierra Leone</v>
          </cell>
        </row>
        <row r="419">
          <cell r="A419" t="str">
            <v>Guinée</v>
          </cell>
        </row>
        <row r="420">
          <cell r="A420" t="str">
            <v>Côte d'Ivoire</v>
          </cell>
        </row>
        <row r="421">
          <cell r="A421" t="str">
            <v>Guinée-Bissau</v>
          </cell>
        </row>
        <row r="422">
          <cell r="A422" t="str">
            <v>Liberia</v>
          </cell>
        </row>
        <row r="423">
          <cell r="A423" t="str">
            <v>Mali</v>
          </cell>
        </row>
        <row r="424">
          <cell r="A424" t="str">
            <v>Gambie</v>
          </cell>
        </row>
        <row r="425">
          <cell r="A425" t="str">
            <v>Ghana</v>
          </cell>
        </row>
        <row r="426">
          <cell r="A426" t="str">
            <v>Togo</v>
          </cell>
        </row>
        <row r="427">
          <cell r="A427" t="str">
            <v>Bénin</v>
          </cell>
        </row>
        <row r="428">
          <cell r="A428" t="str">
            <v>Kenya</v>
          </cell>
        </row>
        <row r="429">
          <cell r="A429" t="str">
            <v>Burundi</v>
          </cell>
        </row>
        <row r="430">
          <cell r="A430" t="str">
            <v>Maurice</v>
          </cell>
        </row>
        <row r="431">
          <cell r="A431" t="str">
            <v>Ouganda</v>
          </cell>
        </row>
        <row r="432">
          <cell r="A432" t="str">
            <v>Seychelles</v>
          </cell>
        </row>
        <row r="433">
          <cell r="A433" t="str">
            <v>Éthiopie</v>
          </cell>
        </row>
        <row r="434">
          <cell r="A434" t="str">
            <v>Tanzanie (République Unie)</v>
          </cell>
        </row>
        <row r="435">
          <cell r="A435" t="str">
            <v>Zanzibar</v>
          </cell>
        </row>
        <row r="436">
          <cell r="A436" t="str">
            <v>Équateur</v>
          </cell>
        </row>
        <row r="437">
          <cell r="A437" t="str">
            <v>Uruguay</v>
          </cell>
        </row>
        <row r="438">
          <cell r="A438" t="str">
            <v>Guatemala</v>
          </cell>
        </row>
        <row r="439">
          <cell r="A439" t="str">
            <v>Bolivie (Etat Plurinational)</v>
          </cell>
        </row>
        <row r="440">
          <cell r="A440" t="str">
            <v>Chili</v>
          </cell>
        </row>
        <row r="441">
          <cell r="A441" t="str">
            <v>Panama</v>
          </cell>
        </row>
        <row r="442">
          <cell r="A442" t="str">
            <v>Costa Rica</v>
          </cell>
        </row>
        <row r="443">
          <cell r="A443" t="str">
            <v>Mexique</v>
          </cell>
        </row>
        <row r="444">
          <cell r="A444" t="str">
            <v>Honduras</v>
          </cell>
        </row>
        <row r="445">
          <cell r="A445" t="str">
            <v>Paraguay</v>
          </cell>
        </row>
        <row r="446">
          <cell r="A446" t="str">
            <v>Salvador</v>
          </cell>
        </row>
        <row r="447">
          <cell r="A447" t="str">
            <v>Argentine</v>
          </cell>
        </row>
        <row r="448">
          <cell r="A448" t="str">
            <v>Afghanistan</v>
          </cell>
        </row>
        <row r="449">
          <cell r="A449" t="str">
            <v>Maroc</v>
          </cell>
        </row>
        <row r="450">
          <cell r="A450" t="str">
            <v>Liban</v>
          </cell>
        </row>
        <row r="451">
          <cell r="A451" t="str">
            <v>Soudan</v>
          </cell>
        </row>
        <row r="452">
          <cell r="A452" t="str">
            <v>Iran</v>
          </cell>
        </row>
        <row r="453">
          <cell r="A453" t="str">
            <v>Égypte</v>
          </cell>
        </row>
        <row r="454">
          <cell r="A454" t="str">
            <v>Tunisie</v>
          </cell>
        </row>
        <row r="455">
          <cell r="A455" t="str">
            <v>Libye</v>
          </cell>
        </row>
        <row r="456">
          <cell r="A456" t="str">
            <v>Pakistan</v>
          </cell>
        </row>
        <row r="457">
          <cell r="A457" t="str">
            <v>Jordanie</v>
          </cell>
        </row>
        <row r="458">
          <cell r="A458" t="str">
            <v>Jordanie</v>
          </cell>
        </row>
        <row r="459">
          <cell r="A459" t="str">
            <v>Palestine</v>
          </cell>
        </row>
        <row r="460">
          <cell r="A460" t="str">
            <v>Liban</v>
          </cell>
        </row>
        <row r="461">
          <cell r="A461" t="str">
            <v>Syrie</v>
          </cell>
        </row>
        <row r="462">
          <cell r="A462" t="str">
            <v>Irak</v>
          </cell>
        </row>
        <row r="463">
          <cell r="A463" t="str">
            <v>Yémen</v>
          </cell>
        </row>
        <row r="464">
          <cell r="A464" t="str">
            <v>Afrique du Sud</v>
          </cell>
        </row>
        <row r="465">
          <cell r="A465" t="str">
            <v>Mozambique</v>
          </cell>
        </row>
        <row r="466">
          <cell r="A466" t="str">
            <v>Swaziland</v>
          </cell>
        </row>
        <row r="467">
          <cell r="A467" t="str">
            <v>Grenade</v>
          </cell>
        </row>
        <row r="468">
          <cell r="A468" t="str">
            <v>Saint-Vincent-et-les Grenadines</v>
          </cell>
        </row>
        <row r="469">
          <cell r="A469" t="str">
            <v>Antigua-et-Barbuda</v>
          </cell>
        </row>
        <row r="470">
          <cell r="A470" t="str">
            <v>Saint-Christophe-et-Niévès</v>
          </cell>
        </row>
        <row r="471">
          <cell r="A471" t="str">
            <v>Dominique</v>
          </cell>
        </row>
        <row r="472">
          <cell r="A472" t="str">
            <v>Sainte-Lucie</v>
          </cell>
        </row>
        <row r="473">
          <cell r="A473" t="str">
            <v>Guyana</v>
          </cell>
        </row>
        <row r="474">
          <cell r="A474" t="str">
            <v>Saint-Vincent-et-les Grenadines</v>
          </cell>
        </row>
        <row r="475">
          <cell r="A475" t="str">
            <v>Jamaïque</v>
          </cell>
        </row>
        <row r="476">
          <cell r="A476" t="str">
            <v>Barbade</v>
          </cell>
        </row>
        <row r="477">
          <cell r="A477" t="str">
            <v>Saint-Christophe-et-Niévès</v>
          </cell>
        </row>
        <row r="478">
          <cell r="A478" t="str">
            <v>Dominique</v>
          </cell>
        </row>
        <row r="479">
          <cell r="A479" t="str">
            <v>République dominicaine</v>
          </cell>
        </row>
        <row r="480">
          <cell r="A480" t="str">
            <v>Suriname</v>
          </cell>
        </row>
        <row r="481">
          <cell r="A481" t="str">
            <v>Belize</v>
          </cell>
        </row>
        <row r="482">
          <cell r="A482" t="str">
            <v>Sainte-Lucie</v>
          </cell>
        </row>
        <row r="483">
          <cell r="A483" t="str">
            <v>Grenade</v>
          </cell>
        </row>
        <row r="484">
          <cell r="A484" t="str">
            <v>Antigua-et-Barbuda</v>
          </cell>
        </row>
        <row r="485">
          <cell r="A485" t="str">
            <v>Trinité-et-Tobago</v>
          </cell>
        </row>
        <row r="486">
          <cell r="A486" t="str">
            <v>Haïti</v>
          </cell>
        </row>
        <row r="487">
          <cell r="A487" t="str">
            <v>Bahamas</v>
          </cell>
        </row>
        <row r="488">
          <cell r="A488" t="str">
            <v>Montserrat</v>
          </cell>
        </row>
        <row r="489">
          <cell r="A489" t="str">
            <v>Zambie</v>
          </cell>
        </row>
        <row r="490">
          <cell r="A490" t="str">
            <v>Côte d'Ivoire</v>
          </cell>
        </row>
        <row r="491">
          <cell r="A491" t="str">
            <v>Ouganda</v>
          </cell>
        </row>
        <row r="492">
          <cell r="A492" t="str">
            <v>Seychelles</v>
          </cell>
        </row>
        <row r="493">
          <cell r="A493" t="str">
            <v>Sénégal</v>
          </cell>
        </row>
        <row r="494">
          <cell r="A494" t="str">
            <v>Tanzanie (République Unie)</v>
          </cell>
        </row>
        <row r="495">
          <cell r="A495" t="str">
            <v>Malawi</v>
          </cell>
        </row>
        <row r="496">
          <cell r="A496" t="str">
            <v>Botswana</v>
          </cell>
        </row>
        <row r="497">
          <cell r="A497" t="str">
            <v>Kenya</v>
          </cell>
        </row>
        <row r="498">
          <cell r="A498" t="str">
            <v>Nigeria</v>
          </cell>
        </row>
        <row r="499">
          <cell r="A499" t="str">
            <v>Indonésie</v>
          </cell>
        </row>
        <row r="500">
          <cell r="A500" t="str">
            <v>Philippines</v>
          </cell>
        </row>
        <row r="504">
          <cell r="A504" t="str">
            <v>--Select--</v>
          </cell>
        </row>
        <row r="505">
          <cell r="A505" t="str">
            <v>Congo (République démocratique)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National</v>
          </cell>
        </row>
      </sheetData>
      <sheetData sheetId="11">
        <row r="2">
          <cell r="B2" t="str">
            <v>Account (Name)</v>
          </cell>
        </row>
        <row r="3">
          <cell r="B3" t="str">
            <v>[Account (Name)]</v>
          </cell>
          <cell r="C3" t="str">
            <v>[Account (Name)]</v>
          </cell>
        </row>
        <row r="4">
          <cell r="B4" t="str">
            <v>Ministry of Health and Population of the Democratic Republic of Congo</v>
          </cell>
          <cell r="C4" t="str">
            <v>Ministry of Health and Population of the Democratic Republic of Congo</v>
          </cell>
        </row>
        <row r="5">
          <cell r="B5" t="str">
            <v>SANRU Asbl</v>
          </cell>
          <cell r="C5" t="str">
            <v>SANRU Asbl</v>
          </cell>
        </row>
        <row r="6">
          <cell r="B6" t="str">
            <v>Stichting Cordaid</v>
          </cell>
          <cell r="C6" t="str">
            <v>Stichting Cordaid</v>
          </cell>
        </row>
        <row r="7">
          <cell r="B7" t="str">
            <v>SANRU Asbl</v>
          </cell>
          <cell r="C7" t="str">
            <v>Population Services International</v>
          </cell>
        </row>
        <row r="8">
          <cell r="B8" t="str">
            <v>Ministry of Health and Population of the Democratic Republic of Congo</v>
          </cell>
          <cell r="C8" t="str">
            <v>Caritas  Congo ASBL</v>
          </cell>
        </row>
        <row r="9">
          <cell r="B9" t="str">
            <v>Population Services International</v>
          </cell>
          <cell r="C9" t="str">
            <v/>
          </cell>
        </row>
        <row r="10">
          <cell r="B10" t="str">
            <v>Ministry of Health and Population of the Democratic Republic of Congo</v>
          </cell>
          <cell r="C10" t="str">
            <v/>
          </cell>
        </row>
        <row r="11">
          <cell r="B11" t="str">
            <v>Ministry of Health and Population of the Democratic Republic of Congo</v>
          </cell>
          <cell r="C11" t="str">
            <v/>
          </cell>
        </row>
        <row r="12">
          <cell r="B12" t="str">
            <v>Caritas  Congo ASBL</v>
          </cell>
          <cell r="C12" t="str">
            <v/>
          </cell>
        </row>
        <row r="13">
          <cell r="B13" t="str">
            <v>Ministry of Health and Population of the Democratic Republic of Congo</v>
          </cell>
          <cell r="C13" t="str">
            <v/>
          </cell>
        </row>
        <row r="14">
          <cell r="B14" t="str">
            <v>Ministry of Health and Population of the Democratic Republic of Congo</v>
          </cell>
          <cell r="C14" t="str">
            <v/>
          </cell>
        </row>
        <row r="15">
          <cell r="B15" t="str">
            <v>Caritas  Congo ASBL</v>
          </cell>
          <cell r="C15" t="str">
            <v/>
          </cell>
        </row>
        <row r="16">
          <cell r="B16" t="str">
            <v>Ministry of Health and Population of the Democratic Republic of Congo</v>
          </cell>
          <cell r="C16" t="str">
            <v/>
          </cell>
        </row>
        <row r="17">
          <cell r="B17" t="str">
            <v>SANRU Asbl</v>
          </cell>
          <cell r="C17" t="str">
            <v/>
          </cell>
        </row>
        <row r="18">
          <cell r="B18" t="str">
            <v>Stichting Cordaid</v>
          </cell>
          <cell r="C18" t="str">
            <v/>
          </cell>
        </row>
        <row r="19">
          <cell r="B19" t="str">
            <v>Caritas  Congo ASBL</v>
          </cell>
          <cell r="C19" t="str">
            <v/>
          </cell>
        </row>
        <row r="20">
          <cell r="B20" t="str">
            <v>SANRU Asbl</v>
          </cell>
          <cell r="C20" t="str">
            <v/>
          </cell>
        </row>
        <row r="21">
          <cell r="B21" t="str">
            <v>Population Services International</v>
          </cell>
          <cell r="C21" t="str">
            <v/>
          </cell>
        </row>
        <row r="22">
          <cell r="B22" t="str">
            <v>Ministry of Health and Population of the Democratic Republic of Congo</v>
          </cell>
          <cell r="C22" t="str">
            <v/>
          </cell>
        </row>
        <row r="31">
          <cell r="C31" t="str">
            <v>[Account (Name)]</v>
          </cell>
        </row>
        <row r="32">
          <cell r="C32" t="str">
            <v>Programme d'Appui au Développment Sanitaire du Burkina Faso</v>
          </cell>
        </row>
        <row r="33">
          <cell r="C33" t="str">
            <v>CED-Caritas</v>
          </cell>
        </row>
        <row r="34">
          <cell r="C34" t="str">
            <v>Ministry of Public Health and Fight against AIDS of the Republic of Burundi</v>
          </cell>
        </row>
        <row r="35">
          <cell r="C35" t="str">
            <v>Secrétariat Exécutif Permanent du Conseil National de Lutte contre le SIDA</v>
          </cell>
        </row>
        <row r="36">
          <cell r="C36" t="str">
            <v>Ministry of Finance, Planning and Economic Development of the Republic of Uganda</v>
          </cell>
        </row>
        <row r="37">
          <cell r="C37" t="str">
            <v>Africare</v>
          </cell>
        </row>
        <row r="38">
          <cell r="C38" t="str">
            <v>Programme National de Lutte contre le SIDA de la République du Bénin</v>
          </cell>
        </row>
        <row r="39">
          <cell r="C39" t="str">
            <v>Programme National de Lutte contre le Paludisme de la République du Bénin</v>
          </cell>
        </row>
        <row r="40">
          <cell r="C40" t="str">
            <v>Health System Performance Program</v>
          </cell>
        </row>
        <row r="41">
          <cell r="C41" t="str">
            <v>Programme National contre la Tuberculose de la République du Bénin</v>
          </cell>
        </row>
        <row r="42">
          <cell r="C42" t="str">
            <v>Initiative Privée et Communautaire contre le VIH/SIDA au Burkina Faso</v>
          </cell>
        </row>
        <row r="43">
          <cell r="C43" t="str">
            <v>Secrétariat Permanent du Conseil National de Lutte contre le Sida et les IST du Burkina Faso</v>
          </cell>
        </row>
        <row r="44">
          <cell r="C44" t="str">
            <v>BRAC</v>
          </cell>
        </row>
        <row r="45">
          <cell r="C45" t="str">
            <v>Ministry of Health of the Republic of Bulgaria</v>
          </cell>
        </row>
        <row r="46">
          <cell r="C46" t="str">
            <v>Ministry of Public Health of the Islamic Republic of Afghanistan</v>
          </cell>
        </row>
        <row r="47">
          <cell r="C47" t="str">
            <v>Ministry of Health of the Republic of Angola</v>
          </cell>
        </row>
        <row r="48">
          <cell r="C48" t="str">
            <v>Mission East</v>
          </cell>
        </row>
        <row r="49">
          <cell r="C49" t="str">
            <v>Ministry of Health of the Republic of Armenia</v>
          </cell>
        </row>
        <row r="50">
          <cell r="C50" t="str">
            <v>Ministry of Health of the Republic of Azerbaijan</v>
          </cell>
        </row>
        <row r="51">
          <cell r="C51" t="str">
            <v>Republican Scientific and Practical Center for Medical Technologies, Informatization, Administration and Management of Health</v>
          </cell>
        </row>
        <row r="52">
          <cell r="C52" t="str">
            <v>Asociación Protección a la Salud</v>
          </cell>
        </row>
        <row r="53">
          <cell r="C53" t="str">
            <v>National Integrated Programme Against Leprosy and Tuberculosis</v>
          </cell>
        </row>
        <row r="54">
          <cell r="C54" t="str">
            <v>Réseau Burundais des Personnes Vivant avec le VIH/SIDA</v>
          </cell>
        </row>
        <row r="55">
          <cell r="C55" t="str">
            <v>Ministry of Health of the Royal Government of Bhutan</v>
          </cell>
        </row>
        <row r="56">
          <cell r="C56" t="str">
            <v>African Comprehensive HIV/AIDS Partnerships</v>
          </cell>
        </row>
        <row r="57">
          <cell r="C57" t="str">
            <v>Ministry of Health of the Republic of Botswana</v>
          </cell>
        </row>
        <row r="58">
          <cell r="C58" t="str">
            <v>National Center for Tuberculosis and Leprosy Control</v>
          </cell>
        </row>
        <row r="59">
          <cell r="C59" t="str">
            <v>CARE International</v>
          </cell>
        </row>
        <row r="60">
          <cell r="C60" t="str">
            <v>Programme National de Lutte contre le Paludisme</v>
          </cell>
        </row>
        <row r="61">
          <cell r="C61" t="str">
            <v>Ministry of Health and Public Hygiene of the Republic of Côte d'Ivoire</v>
          </cell>
        </row>
        <row r="62">
          <cell r="C62" t="str">
            <v>Programme National de Lutte contre le SIDA de la République de Côte d'Ivoire</v>
          </cell>
        </row>
        <row r="63">
          <cell r="C63" t="str">
            <v>Alliance Nationale Contre Le Sida en Cote D'Ivoire</v>
          </cell>
        </row>
        <row r="64">
          <cell r="C64" t="str">
            <v>Main Medical Department of the Ministry of Justice of the Republic of Azerbaijan</v>
          </cell>
        </row>
        <row r="65">
          <cell r="C65" t="str">
            <v>International Centre for Diarrhoeal Disease Research of the People's Republic of Bangladesh</v>
          </cell>
        </row>
        <row r="66">
          <cell r="C66" t="str">
            <v>Red Cross Burundi</v>
          </cell>
        </row>
        <row r="67">
          <cell r="C67" t="str">
            <v>Caritas Côte d'Ivoire</v>
          </cell>
        </row>
        <row r="68">
          <cell r="C68" t="str">
            <v>Stichting Cordaid</v>
          </cell>
        </row>
        <row r="69">
          <cell r="C69" t="str">
            <v>Ministry of Health and Population of the Democratic Republic of Congo</v>
          </cell>
        </row>
        <row r="70">
          <cell r="C70" t="str">
            <v>SANRU Asbl</v>
          </cell>
        </row>
        <row r="71">
          <cell r="C71" t="str">
            <v>Cooperative Housing Foundation</v>
          </cell>
        </row>
        <row r="72">
          <cell r="C72" t="str">
            <v>Fondo Financiero de Proyectos de Desarrollo</v>
          </cell>
        </row>
        <row r="73">
          <cell r="C73" t="str">
            <v>Coordination Committee of the Fight against AIDS of Cabo Verde</v>
          </cell>
        </row>
        <row r="74">
          <cell r="C74" t="str">
            <v>Cape Verde Non Governmental Organisations Platform</v>
          </cell>
        </row>
        <row r="75">
          <cell r="C75" t="str">
            <v>Consejo Nacional para el VIH y el SIDA</v>
          </cell>
        </row>
        <row r="76">
          <cell r="C76" t="str">
            <v>Instituto Dermatológico y Cirugía de Piel ‘Dr. Huberto Bogaert Díaz’</v>
          </cell>
        </row>
        <row r="77">
          <cell r="C77" t="str">
            <v>Ministry of Public Health and Social Assistance of the Dominican Republic</v>
          </cell>
        </row>
        <row r="78">
          <cell r="C78" t="str">
            <v>Technical Management Unit of the Ministry of Public Health of the Republic of Ecuador</v>
          </cell>
        </row>
        <row r="79">
          <cell r="C79" t="str">
            <v>Ministry of Public Health of the Republic of Ecuador</v>
          </cell>
        </row>
        <row r="80">
          <cell r="C80" t="str">
            <v>Corporación Kimirina</v>
          </cell>
        </row>
        <row r="81">
          <cell r="C81" t="str">
            <v>The Ministry of Health and Population of Egypt</v>
          </cell>
        </row>
        <row r="82">
          <cell r="C82" t="str">
            <v>Ministry of Health of the State of Eritrea</v>
          </cell>
        </row>
        <row r="83">
          <cell r="C83" t="str">
            <v>HIV/AIDS Prevention and Control Office</v>
          </cell>
        </row>
        <row r="84">
          <cell r="C84" t="str">
            <v>Federal Ministry of Health of the Federal Democratic Republic of Ethiopia</v>
          </cell>
        </row>
        <row r="85">
          <cell r="C85" t="str">
            <v>National Center For Disease Control and Public Health</v>
          </cell>
        </row>
        <row r="86">
          <cell r="C86" t="str">
            <v>Adventist Development and Relief Agency of Ghana</v>
          </cell>
        </row>
        <row r="87">
          <cell r="C87" t="str">
            <v>Ghana AIDS Commission</v>
          </cell>
        </row>
        <row r="88">
          <cell r="C88" t="str">
            <v>Ministry of Health of the Republic of Ghana</v>
          </cell>
        </row>
        <row r="89">
          <cell r="C89" t="str">
            <v>Planned Parenthood Association of Ghana</v>
          </cell>
        </row>
        <row r="90">
          <cell r="C90" t="str">
            <v>AngloGold Ashanti (Ghana) Malaria Control Limited</v>
          </cell>
        </row>
        <row r="91">
          <cell r="C91" t="str">
            <v>Secrétariat Exécutif du Comité National de Lutte contre le Sida de la République de Guinée</v>
          </cell>
        </row>
        <row r="92">
          <cell r="C92" t="str">
            <v>German Corporation for International Cooperation (GIZ) GmbH</v>
          </cell>
        </row>
        <row r="93">
          <cell r="C93" t="str">
            <v>The Ministry of Public Health of the Republic of Guinea</v>
          </cell>
        </row>
        <row r="94">
          <cell r="C94" t="str">
            <v>The National AIDS Secretariat of the Republic of The Gambia</v>
          </cell>
        </row>
        <row r="95">
          <cell r="C95" t="str">
            <v>ActionAid International The Gambia</v>
          </cell>
        </row>
        <row r="96">
          <cell r="C96" t="str">
            <v>Ministry of Health and Social Welfare of the Republic of Gambia</v>
          </cell>
        </row>
        <row r="97">
          <cell r="C97" t="str">
            <v>Medical Research Council (UK)</v>
          </cell>
        </row>
        <row r="98">
          <cell r="C98" t="str">
            <v>National Secretariat to Fight AIDS of Guinea-Bissau</v>
          </cell>
        </row>
        <row r="99">
          <cell r="C99" t="str">
            <v>Ministry of Health of the Republic of Guinea-Bissau</v>
          </cell>
        </row>
        <row r="100">
          <cell r="C100" t="str">
            <v>Ministry of Health and Social Assistance of the Republic of Guatemala</v>
          </cell>
        </row>
        <row r="101">
          <cell r="C101" t="str">
            <v>Ministry of Health of the Republic of Guyana</v>
          </cell>
        </row>
        <row r="102">
          <cell r="C102" t="str">
            <v>IL&amp;FS Education &amp; Technology Services Ltd.</v>
          </cell>
        </row>
        <row r="103">
          <cell r="C103" t="str">
            <v>Indian Nursing Council</v>
          </cell>
        </row>
        <row r="104">
          <cell r="C104" t="str">
            <v>Tata Institute of Social Sciences</v>
          </cell>
        </row>
        <row r="105">
          <cell r="C105" t="str">
            <v>Emmanuel Hospital Association</v>
          </cell>
        </row>
        <row r="106">
          <cell r="C106" t="str">
            <v>Caritas India</v>
          </cell>
        </row>
        <row r="107">
          <cell r="C107" t="str">
            <v>India HIV/AIDS Alliance</v>
          </cell>
        </row>
        <row r="108">
          <cell r="C108" t="str">
            <v>Plan International (India Chapter)</v>
          </cell>
        </row>
        <row r="109">
          <cell r="C109" t="str">
            <v>Solidarity and Action Against The HIV Infection in India</v>
          </cell>
        </row>
        <row r="110">
          <cell r="C110" t="str">
            <v>International Union Against Tuberculosis and Lung Disease</v>
          </cell>
        </row>
        <row r="111">
          <cell r="C111" t="str">
            <v>Directorate General of Prevention and Disease Control, Ministry of Health of The Republic of Indonesia</v>
          </cell>
        </row>
        <row r="112">
          <cell r="C112" t="str">
            <v>National AIDS Commission of Indonesia</v>
          </cell>
        </row>
        <row r="113">
          <cell r="C113" t="str">
            <v>Yayasan Spiritia</v>
          </cell>
        </row>
        <row r="114">
          <cell r="C114" t="str">
            <v>Persatuan Karya Dharma Kesehatan Indonesia (also known as “PERDHAKI”, Association of Voluntary Health Services of Indonesia)</v>
          </cell>
        </row>
        <row r="115">
          <cell r="C115" t="str">
            <v>Central Board of Aisyiyah</v>
          </cell>
        </row>
        <row r="116">
          <cell r="C116" t="str">
            <v>Faculty of Public Health, University of Indonesia</v>
          </cell>
        </row>
        <row r="117">
          <cell r="C117" t="str">
            <v>Indonesia Planned Parenthood Association</v>
          </cell>
        </row>
        <row r="118">
          <cell r="C118" t="str">
            <v>Nahdlatul Ulama</v>
          </cell>
        </row>
        <row r="119">
          <cell r="C119" t="str">
            <v>Ministry of Health of Jamaica</v>
          </cell>
        </row>
        <row r="120">
          <cell r="C120" t="str">
            <v>National Center of Tuberculosis Problems of the Ministry of Healthcare and Social Development of the Republic of Kazakhstan</v>
          </cell>
        </row>
        <row r="121">
          <cell r="C121" t="str">
            <v>Republican Center on Prevention and Control of AIDS of the Ministry of Healthcare and Social Development of the Republic of Kazakhstan</v>
          </cell>
        </row>
        <row r="122">
          <cell r="C122" t="str">
            <v>Project HOPE  - the People to People Health Foundation</v>
          </cell>
        </row>
        <row r="123">
          <cell r="C123" t="str">
            <v>Kenya Red Cross Society</v>
          </cell>
        </row>
        <row r="124">
          <cell r="C124" t="str">
            <v>African Medical and Research Foundation Kenya</v>
          </cell>
        </row>
        <row r="125">
          <cell r="C125" t="str">
            <v>National Center for HIV/AIDS, Dermatology and STI</v>
          </cell>
        </row>
        <row r="126">
          <cell r="C126" t="str">
            <v>Ministry of Health of the Kingdom of Cambodia</v>
          </cell>
        </row>
        <row r="127">
          <cell r="C127" t="str">
            <v>Ministry of Health of the Lao People's Democratic Republic</v>
          </cell>
        </row>
        <row r="128">
          <cell r="C128" t="str">
            <v>Ministry of Health and Social Welfare of the Republic of Liberia</v>
          </cell>
        </row>
        <row r="129">
          <cell r="C129" t="str">
            <v>Ministry of Finance and Planning of the United Republic of Tanzania</v>
          </cell>
        </row>
        <row r="130">
          <cell r="C130" t="str">
            <v>Catholic Relief Services - United States Conference of Catholic Bishops</v>
          </cell>
        </row>
        <row r="131">
          <cell r="C131" t="str">
            <v>United Nations Development Programme</v>
          </cell>
        </row>
        <row r="132">
          <cell r="C132" t="str">
            <v>World Vision Mozambique</v>
          </cell>
        </row>
        <row r="133">
          <cell r="C133" t="str">
            <v>World Vision Malawi</v>
          </cell>
        </row>
        <row r="134">
          <cell r="C134" t="str">
            <v>Save the Children Federation, Inc.</v>
          </cell>
        </row>
        <row r="135">
          <cell r="C135" t="str">
            <v>The International Federation of Red Cross and Red Crescent Societies</v>
          </cell>
        </row>
        <row r="136">
          <cell r="C136" t="str">
            <v>International Organization for Migration</v>
          </cell>
        </row>
        <row r="137">
          <cell r="C137" t="str">
            <v>Plan International, Inc.</v>
          </cell>
        </row>
        <row r="138">
          <cell r="C138" t="str">
            <v>IntraHealth International, Inc.</v>
          </cell>
        </row>
        <row r="139">
          <cell r="C139" t="str">
            <v>United Nations Children's Fund</v>
          </cell>
        </row>
        <row r="140">
          <cell r="C140" t="str">
            <v>World Vision International</v>
          </cell>
        </row>
        <row r="141">
          <cell r="C141" t="str">
            <v>Humanist Institute for Co-operation with Developing Countries</v>
          </cell>
        </row>
        <row r="142">
          <cell r="C142" t="str">
            <v>Economic Relations Division, Ministry of Finance of the People's Republic of Bangladesh</v>
          </cell>
        </row>
        <row r="143">
          <cell r="C143" t="str">
            <v>Ministry of Health of the Republic of Honduras</v>
          </cell>
        </row>
        <row r="144">
          <cell r="C144" t="str">
            <v>Department of Economic Affairs, Ministry of Finance of India</v>
          </cell>
        </row>
        <row r="145">
          <cell r="C145" t="str">
            <v>National Treasury of the Republic of Kenya</v>
          </cell>
        </row>
        <row r="146">
          <cell r="C146" t="str">
            <v>The Ministry of Health of the Togolese Republic</v>
          </cell>
        </row>
        <row r="147">
          <cell r="C147" t="str">
            <v>Primature de la République Togolaise</v>
          </cell>
        </row>
        <row r="148">
          <cell r="C148" t="str">
            <v>Ministry of Health of the Republic of Rwanda</v>
          </cell>
        </row>
        <row r="149">
          <cell r="C149" t="str">
            <v>Ministry of Health and Social Action of the Republic of Senegal</v>
          </cell>
        </row>
        <row r="150">
          <cell r="C150" t="str">
            <v>The Ministry of Health and Child Care of the Republic of Zimbabwe</v>
          </cell>
        </row>
        <row r="151">
          <cell r="C151" t="str">
            <v>The AIDS Support Organisation (Uganda) Limited</v>
          </cell>
        </row>
        <row r="152">
          <cell r="C152" t="str">
            <v>Ministry of Health of the Republic of Malawi</v>
          </cell>
        </row>
        <row r="153">
          <cell r="C153" t="str">
            <v>ActionAid International Malawi</v>
          </cell>
        </row>
        <row r="154">
          <cell r="C154" t="str">
            <v>Public Institution - Coordination, Implementation and Monitoring Unit of the Health  System Projects</v>
          </cell>
        </row>
        <row r="155">
          <cell r="C155" t="str">
            <v>Center for Health Policies and Studies</v>
          </cell>
        </row>
        <row r="156">
          <cell r="C156" t="str">
            <v>Ministry of Health of Mozambique</v>
          </cell>
        </row>
        <row r="157">
          <cell r="C157" t="str">
            <v>Ministry of Health and Quality of Life (implementing through the National AIDS Secretariat) of the Republic of Mauritius</v>
          </cell>
        </row>
        <row r="158">
          <cell r="C158" t="str">
            <v>Prévention Information Lutte contre le Sida</v>
          </cell>
        </row>
        <row r="159">
          <cell r="C159" t="str">
            <v>Lagos State Ministry of Health</v>
          </cell>
        </row>
        <row r="160">
          <cell r="C160" t="str">
            <v>Family Health International (FHI360)</v>
          </cell>
        </row>
        <row r="161">
          <cell r="C161" t="str">
            <v>United Nations High Commisioner for Refugees</v>
          </cell>
        </row>
        <row r="162">
          <cell r="C162" t="str">
            <v>Ministry of Health of the Revolutionary Government of Zanzibar</v>
          </cell>
        </row>
        <row r="163">
          <cell r="C163" t="str">
            <v>Instituto Nicaragüense de Seguridad Social</v>
          </cell>
        </row>
        <row r="164">
          <cell r="C164" t="str">
            <v>Conseil National de Lutte contre le SIDA de la République du Sénégal</v>
          </cell>
        </row>
        <row r="165">
          <cell r="C165" t="str">
            <v>Philippine Business for Social Progress</v>
          </cell>
        </row>
        <row r="166">
          <cell r="C166" t="str">
            <v>Centro de Información y Recursos para el Desarrollo</v>
          </cell>
        </row>
        <row r="167">
          <cell r="C167" t="str">
            <v>National HIV/AIDS Secretariat</v>
          </cell>
        </row>
        <row r="168">
          <cell r="C168" t="str">
            <v>Republican DOTS Center of the Republic of Uzbekistan</v>
          </cell>
        </row>
        <row r="169">
          <cell r="C169" t="str">
            <v>Republican Center to Fight AIDS</v>
          </cell>
        </row>
        <row r="170">
          <cell r="C170" t="str">
            <v>Ministry of Health of the Republic of Suriname</v>
          </cell>
        </row>
        <row r="171">
          <cell r="C171" t="str">
            <v>National Emergency Response Council on HIV and AIDS</v>
          </cell>
        </row>
        <row r="172">
          <cell r="C172" t="str">
            <v>Population Services International</v>
          </cell>
        </row>
        <row r="173">
          <cell r="C173" t="str">
            <v>Pilipinas Shell Foundation, Inc.</v>
          </cell>
        </row>
        <row r="174">
          <cell r="C174" t="str">
            <v>Coordination Intersectorielle de Lutte contre les IST/VIH/SIDA de la République du Niger</v>
          </cell>
        </row>
        <row r="175">
          <cell r="C175" t="str">
            <v>Ministry of Finance of the Kingdom of Lesotho</v>
          </cell>
        </row>
        <row r="176">
          <cell r="C176" t="str">
            <v>Pact Lesotho</v>
          </cell>
        </row>
        <row r="177">
          <cell r="C177" t="str">
            <v>United Nations Office for Project Services</v>
          </cell>
        </row>
        <row r="178">
          <cell r="C178" t="str">
            <v>Western Cape Government: Health</v>
          </cell>
        </row>
        <row r="179">
          <cell r="C179" t="str">
            <v>Networking HIV, AIDS Community of South Africa NPC</v>
          </cell>
        </row>
        <row r="180">
          <cell r="C180" t="str">
            <v>National Department of Health of the Republic of South Africa</v>
          </cell>
        </row>
        <row r="181">
          <cell r="C181" t="str">
            <v>Right to Care</v>
          </cell>
        </row>
        <row r="182">
          <cell r="C182" t="str">
            <v>Soul City Institute for Health and Development Communication</v>
          </cell>
        </row>
        <row r="183">
          <cell r="C183" t="str">
            <v>Ministry of Health of the Republic of El Salvador</v>
          </cell>
        </row>
        <row r="184">
          <cell r="C184" t="str">
            <v>Republican Center of State Sanitary-Epidemiological Surveillance of the Republic of Uzbekistan</v>
          </cell>
        </row>
        <row r="185">
          <cell r="C185" t="str">
            <v>World Vision India</v>
          </cell>
        </row>
        <row r="186">
          <cell r="C186" t="str">
            <v>Churches Health Association of Zambia</v>
          </cell>
        </row>
        <row r="187">
          <cell r="C187" t="str">
            <v>Ministry of Health of the Republic of Zambia</v>
          </cell>
        </row>
        <row r="188">
          <cell r="C188" t="str">
            <v>Caritas  Congo ASBL</v>
          </cell>
        </row>
        <row r="189">
          <cell r="C189" t="str">
            <v>Ministry of Health of the Kingdom of Morocco</v>
          </cell>
        </row>
        <row r="190">
          <cell r="C190" t="str">
            <v>Ministry of National Health Services, Regulations and Coordination of Pakistan</v>
          </cell>
        </row>
        <row r="191">
          <cell r="C191" t="str">
            <v>National Religious Association for Social Development</v>
          </cell>
        </row>
        <row r="192">
          <cell r="C192" t="str">
            <v>Alliance Nationale Contre le Sida - Sénégal</v>
          </cell>
        </row>
        <row r="193">
          <cell r="C193" t="str">
            <v>The Family Planning Association of Sri Lanka</v>
          </cell>
        </row>
        <row r="194">
          <cell r="C194" t="str">
            <v>Ministry of Health, Nutrition &amp; Indigenous Medicine of the Democratic Socialist Republic of Sri Lanka</v>
          </cell>
        </row>
        <row r="195">
          <cell r="C195" t="str">
            <v>National High Council for the Fight against AIDS in the Republic of Mali</v>
          </cell>
        </row>
        <row r="196">
          <cell r="C196" t="str">
            <v>Groupe Pivot Santé Population</v>
          </cell>
        </row>
        <row r="197">
          <cell r="C197" t="str">
            <v>The Ministry of Health of the Republic of Mali</v>
          </cell>
        </row>
        <row r="198">
          <cell r="C198" t="str">
            <v>The Ministry of Health of the Former Yugoslav Republic of Macedonia</v>
          </cell>
        </row>
        <row r="199">
          <cell r="C199" t="str">
            <v>The Registered Trustees of the National AIDS Commission Trust of the Republic of Malawi</v>
          </cell>
        </row>
        <row r="200">
          <cell r="C200" t="str">
            <v>Fundação para o Desenvolvimento da Comunidade</v>
          </cell>
        </row>
        <row r="201">
          <cell r="C201" t="str">
            <v>Malaysian AIDS Council</v>
          </cell>
        </row>
        <row r="202">
          <cell r="C202" t="str">
            <v>The Ministry of Health and Population of Nepal</v>
          </cell>
        </row>
        <row r="203">
          <cell r="C203" t="str">
            <v>Society For Family Health</v>
          </cell>
        </row>
        <row r="204">
          <cell r="C204" t="str">
            <v>National Malaria Elimination Programme of the Federal Ministry of Health of the Federal Republic of Nigeria</v>
          </cell>
        </row>
        <row r="205">
          <cell r="C205" t="str">
            <v>Association For Reproductive And Family Health</v>
          </cell>
        </row>
        <row r="206">
          <cell r="C206" t="str">
            <v>National Agency for the Control of AIDS</v>
          </cell>
        </row>
        <row r="207">
          <cell r="C207" t="str">
            <v>Institute of Human Virology Nigeria</v>
          </cell>
        </row>
        <row r="208">
          <cell r="C208" t="str">
            <v>Federación Red NICASALUD</v>
          </cell>
        </row>
        <row r="209">
          <cell r="C209" t="str">
            <v>Ministry of Health and Social Services of Namibia</v>
          </cell>
        </row>
        <row r="210">
          <cell r="C210" t="str">
            <v>Namibia Network of AIDS Service Organizations</v>
          </cell>
        </row>
        <row r="211">
          <cell r="C211" t="str">
            <v>Nai Zindagi</v>
          </cell>
        </row>
        <row r="212">
          <cell r="C212" t="str">
            <v>The Indus Hospital</v>
          </cell>
        </row>
        <row r="213">
          <cell r="C213" t="str">
            <v>Mercy Corps</v>
          </cell>
        </row>
        <row r="214">
          <cell r="C214" t="str">
            <v>National TB Control Programme Pakistan</v>
          </cell>
        </row>
        <row r="215">
          <cell r="C215" t="str">
            <v>Cicatelli Associates Inc.</v>
          </cell>
        </row>
        <row r="216">
          <cell r="C216" t="str">
            <v>Pathfinder International</v>
          </cell>
        </row>
        <row r="217">
          <cell r="C217" t="str">
            <v>Ministry of Health (PARSALUD II, Unidad Ejecutora 123) of the Republic of Peru</v>
          </cell>
        </row>
        <row r="218">
          <cell r="C218" t="str">
            <v>Socios en Salud sucursal Peru</v>
          </cell>
        </row>
        <row r="219">
          <cell r="C219" t="str">
            <v>Department of Health, Republic of the Philippines</v>
          </cell>
        </row>
        <row r="220">
          <cell r="C220" t="str">
            <v>Alter Vida - Centro de Estudios y Formación para el Ecodesarrollo</v>
          </cell>
        </row>
        <row r="221">
          <cell r="C221" t="str">
            <v>Open Health Institute</v>
          </cell>
        </row>
        <row r="222">
          <cell r="C222" t="str">
            <v>Federal Ministry of Health of the Republic of Sudan</v>
          </cell>
        </row>
        <row r="223">
          <cell r="C223" t="str">
            <v>Ministry of Health and Sanitation of Sierra Leone</v>
          </cell>
        </row>
        <row r="224">
          <cell r="C224" t="str">
            <v>Ministry of Health, Prevention and Public Hygiene of the Republic of Senegal - AIDS Division</v>
          </cell>
        </row>
        <row r="225">
          <cell r="C225" t="str">
            <v>Coordinating Assembly of Non Governmental Organisation</v>
          </cell>
        </row>
        <row r="226">
          <cell r="C226" t="str">
            <v>Department of Disease Control, Ministry of Public Health of the Royal Government of Thailand</v>
          </cell>
        </row>
        <row r="227">
          <cell r="C227" t="str">
            <v>Raks Thai Foundation</v>
          </cell>
        </row>
        <row r="228">
          <cell r="C228" t="str">
            <v>Republican Center of Tuberculosis Control - Tajikistan</v>
          </cell>
        </row>
        <row r="229">
          <cell r="C229" t="str">
            <v>Ministry of Health of the Democratic Republic of Timor-Leste</v>
          </cell>
        </row>
        <row r="230">
          <cell r="C230" t="str">
            <v>Basic Health Care Directorate</v>
          </cell>
        </row>
        <row r="231">
          <cell r="C231" t="str">
            <v>Société Tunisienne des Maladies Respiratoires et d’Allergologie</v>
          </cell>
        </row>
        <row r="232">
          <cell r="C232" t="str">
            <v>Office National de la Famille et de la Population de la République de Tunisie</v>
          </cell>
        </row>
        <row r="233">
          <cell r="C233" t="str">
            <v>Charitable Organization "All-Ukrainian Network of People Living with HIV/AIDS"</v>
          </cell>
        </row>
        <row r="234">
          <cell r="C234" t="str">
            <v>State Institution "Public Health Center of the Ministry of Health of Ukraine"</v>
          </cell>
        </row>
        <row r="235">
          <cell r="C235" t="str">
            <v>International Charitable Foundation “Alliance for Public Health”</v>
          </cell>
        </row>
        <row r="236">
          <cell r="C236" t="str">
            <v>Viet Nam Authority of HIV/AIDS Control</v>
          </cell>
        </row>
        <row r="237">
          <cell r="C237" t="str">
            <v>Department of Planning and Finance, Ministry of Health, Socialist Republic of Vietnam</v>
          </cell>
        </row>
        <row r="238">
          <cell r="C238" t="str">
            <v>Viet Nam Union of Science and Technology Associations</v>
          </cell>
        </row>
        <row r="239">
          <cell r="C239" t="str">
            <v>National Institute of Malariology, Parasitology and Entomology of the Ministry of Health of the Socialist Republic of Viet Nam</v>
          </cell>
        </row>
        <row r="240">
          <cell r="C240" t="str">
            <v>Viet Nam National Lung Hospital</v>
          </cell>
        </row>
        <row r="241">
          <cell r="C241" t="str">
            <v>Ministry of Health/National Lung Hospital of the Socialist Republic of Viet Nam</v>
          </cell>
        </row>
        <row r="242">
          <cell r="C242" t="str">
            <v>National Malaria Control Programme of the Ministry of Health and Population of the Republic of Yemen</v>
          </cell>
        </row>
        <row r="243">
          <cell r="C243" t="str">
            <v>The National Tuberculosis Control Program</v>
          </cell>
        </row>
        <row r="244">
          <cell r="C244" t="str">
            <v>National AIDS Program</v>
          </cell>
        </row>
        <row r="245">
          <cell r="C245" t="str">
            <v>AIDS Foundation South Africa</v>
          </cell>
        </row>
        <row r="246">
          <cell r="C246" t="str">
            <v>Kheth'Impilo AIDS Free Living</v>
          </cell>
        </row>
        <row r="247">
          <cell r="C247" t="str">
            <v>KwaZulu Natal Provincial Treasury</v>
          </cell>
        </row>
        <row r="248">
          <cell r="C248" t="str">
            <v/>
          </cell>
        </row>
        <row r="249">
          <cell r="C249" t="str">
            <v/>
          </cell>
        </row>
        <row r="250">
          <cell r="C250" t="str">
            <v/>
          </cell>
        </row>
        <row r="251">
          <cell r="C251" t="str">
            <v/>
          </cell>
        </row>
        <row r="252">
          <cell r="C252" t="str">
            <v/>
          </cell>
        </row>
        <row r="253">
          <cell r="C253" t="str">
            <v/>
          </cell>
        </row>
        <row r="254">
          <cell r="C254" t="str">
            <v/>
          </cell>
        </row>
        <row r="255">
          <cell r="C255" t="str">
            <v/>
          </cell>
        </row>
        <row r="256">
          <cell r="C256" t="str">
            <v/>
          </cell>
        </row>
        <row r="257">
          <cell r="C257" t="str">
            <v/>
          </cell>
        </row>
        <row r="258">
          <cell r="C258" t="str">
            <v/>
          </cell>
        </row>
        <row r="259">
          <cell r="C259" t="str">
            <v/>
          </cell>
        </row>
        <row r="260">
          <cell r="C260" t="str">
            <v/>
          </cell>
        </row>
        <row r="261">
          <cell r="C261" t="str">
            <v/>
          </cell>
        </row>
        <row r="262">
          <cell r="C262" t="str">
            <v/>
          </cell>
        </row>
        <row r="263">
          <cell r="C263" t="str">
            <v/>
          </cell>
        </row>
        <row r="264">
          <cell r="C264" t="str">
            <v/>
          </cell>
        </row>
        <row r="265">
          <cell r="C265" t="str">
            <v/>
          </cell>
        </row>
        <row r="266">
          <cell r="C266" t="str">
            <v/>
          </cell>
        </row>
        <row r="267">
          <cell r="C267" t="str">
            <v/>
          </cell>
        </row>
        <row r="268">
          <cell r="C268" t="str">
            <v/>
          </cell>
        </row>
        <row r="269">
          <cell r="C269" t="str">
            <v/>
          </cell>
        </row>
        <row r="270">
          <cell r="C270" t="str">
            <v/>
          </cell>
        </row>
        <row r="271">
          <cell r="C271" t="str">
            <v/>
          </cell>
        </row>
        <row r="272">
          <cell r="C272" t="str">
            <v/>
          </cell>
        </row>
        <row r="273">
          <cell r="C273" t="str">
            <v/>
          </cell>
        </row>
        <row r="274">
          <cell r="C274" t="str">
            <v/>
          </cell>
        </row>
        <row r="275">
          <cell r="C275" t="str">
            <v/>
          </cell>
        </row>
        <row r="276">
          <cell r="C276" t="str">
            <v/>
          </cell>
        </row>
        <row r="277">
          <cell r="C277" t="str">
            <v/>
          </cell>
        </row>
        <row r="278">
          <cell r="C278" t="str">
            <v/>
          </cell>
        </row>
        <row r="279">
          <cell r="C279" t="str">
            <v/>
          </cell>
        </row>
        <row r="280">
          <cell r="C280" t="str">
            <v/>
          </cell>
        </row>
        <row r="281">
          <cell r="C281" t="str">
            <v/>
          </cell>
        </row>
        <row r="282">
          <cell r="C282" t="str">
            <v/>
          </cell>
        </row>
        <row r="283">
          <cell r="C283" t="str">
            <v/>
          </cell>
        </row>
        <row r="284">
          <cell r="C284" t="str">
            <v/>
          </cell>
        </row>
        <row r="285">
          <cell r="C285" t="str">
            <v/>
          </cell>
        </row>
        <row r="286">
          <cell r="C286" t="str">
            <v/>
          </cell>
        </row>
        <row r="287">
          <cell r="C287" t="str">
            <v/>
          </cell>
        </row>
        <row r="288">
          <cell r="C288" t="str">
            <v/>
          </cell>
        </row>
        <row r="289">
          <cell r="C289" t="str">
            <v/>
          </cell>
        </row>
        <row r="290">
          <cell r="C290" t="str">
            <v/>
          </cell>
        </row>
        <row r="291">
          <cell r="C291" t="str">
            <v/>
          </cell>
        </row>
        <row r="292">
          <cell r="C292" t="str">
            <v/>
          </cell>
        </row>
        <row r="293">
          <cell r="C293" t="str">
            <v/>
          </cell>
        </row>
        <row r="294">
          <cell r="C294" t="str">
            <v/>
          </cell>
        </row>
        <row r="295">
          <cell r="C295" t="str">
            <v/>
          </cell>
        </row>
        <row r="296">
          <cell r="C296" t="str">
            <v/>
          </cell>
        </row>
        <row r="297">
          <cell r="C297" t="str">
            <v/>
          </cell>
        </row>
        <row r="298">
          <cell r="C298" t="str">
            <v/>
          </cell>
        </row>
        <row r="299">
          <cell r="C299" t="str">
            <v/>
          </cell>
        </row>
        <row r="300">
          <cell r="C300" t="str">
            <v/>
          </cell>
        </row>
        <row r="301">
          <cell r="C301" t="str">
            <v/>
          </cell>
        </row>
        <row r="302">
          <cell r="C302" t="str">
            <v/>
          </cell>
        </row>
        <row r="303">
          <cell r="C303" t="str">
            <v/>
          </cell>
        </row>
        <row r="304">
          <cell r="C304" t="str">
            <v/>
          </cell>
        </row>
        <row r="305">
          <cell r="C305" t="str">
            <v/>
          </cell>
        </row>
        <row r="306">
          <cell r="C306" t="str">
            <v/>
          </cell>
        </row>
        <row r="307">
          <cell r="C307" t="str">
            <v/>
          </cell>
        </row>
        <row r="308">
          <cell r="C308" t="str">
            <v/>
          </cell>
        </row>
        <row r="309">
          <cell r="C309" t="str">
            <v/>
          </cell>
        </row>
        <row r="310">
          <cell r="C310" t="str">
            <v/>
          </cell>
        </row>
        <row r="311">
          <cell r="C311" t="str">
            <v/>
          </cell>
        </row>
        <row r="312">
          <cell r="C312" t="str">
            <v/>
          </cell>
        </row>
        <row r="313">
          <cell r="C313" t="str">
            <v/>
          </cell>
        </row>
        <row r="314">
          <cell r="C314" t="str">
            <v/>
          </cell>
        </row>
        <row r="315">
          <cell r="C315" t="str">
            <v/>
          </cell>
        </row>
        <row r="316">
          <cell r="C316" t="str">
            <v/>
          </cell>
        </row>
        <row r="317">
          <cell r="C317" t="str">
            <v/>
          </cell>
        </row>
        <row r="318">
          <cell r="C318" t="str">
            <v/>
          </cell>
        </row>
        <row r="319">
          <cell r="C319" t="str">
            <v/>
          </cell>
        </row>
        <row r="320">
          <cell r="C320" t="str">
            <v/>
          </cell>
        </row>
        <row r="321">
          <cell r="C321" t="str">
            <v/>
          </cell>
        </row>
        <row r="322">
          <cell r="C322" t="str">
            <v/>
          </cell>
        </row>
        <row r="323">
          <cell r="C323" t="str">
            <v/>
          </cell>
        </row>
        <row r="324">
          <cell r="C324" t="str">
            <v/>
          </cell>
        </row>
        <row r="325">
          <cell r="C325" t="str">
            <v/>
          </cell>
        </row>
        <row r="326">
          <cell r="C326" t="str">
            <v/>
          </cell>
        </row>
        <row r="327">
          <cell r="C327" t="str">
            <v/>
          </cell>
        </row>
        <row r="328">
          <cell r="C328" t="str">
            <v/>
          </cell>
        </row>
        <row r="329">
          <cell r="C329" t="str">
            <v/>
          </cell>
        </row>
        <row r="330">
          <cell r="C330" t="str">
            <v/>
          </cell>
        </row>
        <row r="331">
          <cell r="C331" t="str">
            <v/>
          </cell>
        </row>
        <row r="332">
          <cell r="C332" t="str">
            <v/>
          </cell>
        </row>
        <row r="333">
          <cell r="C333" t="str">
            <v/>
          </cell>
        </row>
        <row r="334">
          <cell r="C334" t="str">
            <v/>
          </cell>
        </row>
        <row r="335">
          <cell r="C335" t="str">
            <v/>
          </cell>
        </row>
        <row r="336">
          <cell r="C336" t="str">
            <v/>
          </cell>
        </row>
        <row r="337">
          <cell r="C337" t="str">
            <v/>
          </cell>
        </row>
        <row r="338">
          <cell r="C338" t="str">
            <v/>
          </cell>
        </row>
        <row r="339">
          <cell r="C339" t="str">
            <v/>
          </cell>
        </row>
        <row r="340">
          <cell r="C340" t="str">
            <v/>
          </cell>
        </row>
        <row r="341">
          <cell r="C341" t="str">
            <v/>
          </cell>
        </row>
        <row r="342">
          <cell r="C342" t="str">
            <v/>
          </cell>
        </row>
        <row r="343">
          <cell r="C343" t="str">
            <v/>
          </cell>
        </row>
        <row r="344">
          <cell r="C344" t="str">
            <v/>
          </cell>
        </row>
        <row r="345">
          <cell r="C345" t="str">
            <v/>
          </cell>
        </row>
        <row r="346">
          <cell r="C346" t="str">
            <v/>
          </cell>
        </row>
        <row r="347">
          <cell r="C347" t="str">
            <v/>
          </cell>
        </row>
        <row r="348">
          <cell r="C348" t="str">
            <v/>
          </cell>
        </row>
        <row r="349">
          <cell r="C349" t="str">
            <v/>
          </cell>
        </row>
        <row r="350">
          <cell r="C350" t="str">
            <v/>
          </cell>
        </row>
        <row r="351">
          <cell r="C351" t="str">
            <v/>
          </cell>
        </row>
        <row r="352">
          <cell r="C352" t="str">
            <v/>
          </cell>
        </row>
        <row r="353">
          <cell r="C353" t="str">
            <v/>
          </cell>
        </row>
        <row r="354">
          <cell r="C354" t="str">
            <v/>
          </cell>
        </row>
        <row r="355">
          <cell r="C355" t="str">
            <v/>
          </cell>
        </row>
        <row r="356">
          <cell r="C356" t="str">
            <v/>
          </cell>
        </row>
        <row r="357">
          <cell r="C357" t="str">
            <v/>
          </cell>
        </row>
        <row r="358">
          <cell r="C358" t="str">
            <v/>
          </cell>
        </row>
        <row r="359">
          <cell r="C359" t="str">
            <v/>
          </cell>
        </row>
        <row r="360">
          <cell r="C360" t="str">
            <v/>
          </cell>
        </row>
        <row r="361">
          <cell r="C361" t="str">
            <v/>
          </cell>
        </row>
        <row r="362">
          <cell r="C362" t="str">
            <v/>
          </cell>
        </row>
        <row r="363">
          <cell r="C363" t="str">
            <v/>
          </cell>
        </row>
        <row r="364">
          <cell r="C364" t="str">
            <v/>
          </cell>
        </row>
        <row r="365">
          <cell r="C365" t="str">
            <v/>
          </cell>
        </row>
        <row r="366">
          <cell r="C366" t="str">
            <v/>
          </cell>
        </row>
        <row r="367">
          <cell r="C367" t="str">
            <v/>
          </cell>
        </row>
        <row r="368">
          <cell r="C368" t="str">
            <v/>
          </cell>
        </row>
        <row r="369">
          <cell r="C369" t="str">
            <v/>
          </cell>
        </row>
        <row r="370">
          <cell r="C370" t="str">
            <v/>
          </cell>
        </row>
        <row r="371">
          <cell r="C371" t="str">
            <v/>
          </cell>
        </row>
        <row r="372">
          <cell r="C372" t="str">
            <v/>
          </cell>
        </row>
        <row r="373">
          <cell r="C373" t="str">
            <v/>
          </cell>
        </row>
        <row r="374">
          <cell r="C374" t="str">
            <v/>
          </cell>
        </row>
        <row r="375">
          <cell r="C375" t="str">
            <v/>
          </cell>
        </row>
        <row r="376">
          <cell r="C376" t="str">
            <v/>
          </cell>
        </row>
        <row r="377">
          <cell r="C377" t="str">
            <v/>
          </cell>
        </row>
        <row r="378">
          <cell r="C378" t="str">
            <v/>
          </cell>
        </row>
        <row r="379">
          <cell r="C379" t="str">
            <v/>
          </cell>
        </row>
        <row r="380">
          <cell r="C380" t="str">
            <v/>
          </cell>
        </row>
        <row r="381">
          <cell r="C381" t="str">
            <v/>
          </cell>
        </row>
        <row r="382">
          <cell r="C382" t="str">
            <v/>
          </cell>
        </row>
        <row r="383">
          <cell r="C383" t="str">
            <v/>
          </cell>
        </row>
        <row r="384">
          <cell r="C384" t="str">
            <v/>
          </cell>
        </row>
        <row r="385">
          <cell r="C385" t="str">
            <v/>
          </cell>
        </row>
        <row r="386">
          <cell r="C386" t="str">
            <v/>
          </cell>
        </row>
        <row r="387">
          <cell r="C387" t="str">
            <v/>
          </cell>
        </row>
        <row r="388">
          <cell r="C388" t="str">
            <v/>
          </cell>
        </row>
        <row r="389">
          <cell r="C389" t="str">
            <v/>
          </cell>
        </row>
        <row r="390">
          <cell r="C390" t="str">
            <v/>
          </cell>
        </row>
        <row r="391">
          <cell r="C391" t="str">
            <v/>
          </cell>
        </row>
        <row r="392">
          <cell r="C392" t="str">
            <v/>
          </cell>
        </row>
        <row r="393">
          <cell r="C393" t="str">
            <v/>
          </cell>
        </row>
        <row r="394">
          <cell r="C394" t="str">
            <v/>
          </cell>
        </row>
        <row r="395">
          <cell r="C395" t="str">
            <v/>
          </cell>
        </row>
        <row r="396">
          <cell r="C396" t="str">
            <v/>
          </cell>
        </row>
        <row r="397">
          <cell r="C397" t="str">
            <v/>
          </cell>
        </row>
        <row r="398">
          <cell r="C398" t="str">
            <v/>
          </cell>
        </row>
        <row r="399">
          <cell r="C399" t="str">
            <v/>
          </cell>
        </row>
        <row r="400">
          <cell r="C400" t="str">
            <v/>
          </cell>
        </row>
        <row r="401">
          <cell r="C401" t="str">
            <v/>
          </cell>
        </row>
        <row r="402">
          <cell r="C402" t="str">
            <v/>
          </cell>
        </row>
        <row r="403">
          <cell r="C403" t="str">
            <v/>
          </cell>
        </row>
        <row r="404">
          <cell r="C404" t="str">
            <v/>
          </cell>
        </row>
        <row r="405">
          <cell r="C405" t="str">
            <v/>
          </cell>
        </row>
        <row r="406">
          <cell r="C406" t="str">
            <v/>
          </cell>
        </row>
        <row r="407">
          <cell r="C407" t="str">
            <v/>
          </cell>
        </row>
        <row r="408">
          <cell r="C408" t="str">
            <v/>
          </cell>
        </row>
        <row r="409">
          <cell r="C409" t="str">
            <v/>
          </cell>
        </row>
        <row r="410">
          <cell r="C410" t="str">
            <v/>
          </cell>
        </row>
        <row r="411">
          <cell r="C411" t="str">
            <v/>
          </cell>
        </row>
        <row r="412">
          <cell r="C412" t="str">
            <v/>
          </cell>
        </row>
        <row r="413">
          <cell r="C413" t="str">
            <v/>
          </cell>
        </row>
        <row r="414">
          <cell r="C414" t="str">
            <v/>
          </cell>
        </row>
        <row r="415">
          <cell r="C415" t="str">
            <v/>
          </cell>
        </row>
        <row r="416">
          <cell r="C416" t="str">
            <v/>
          </cell>
        </row>
        <row r="417">
          <cell r="C417" t="str">
            <v/>
          </cell>
        </row>
        <row r="418">
          <cell r="C418" t="str">
            <v/>
          </cell>
        </row>
        <row r="419">
          <cell r="C419" t="str">
            <v/>
          </cell>
        </row>
        <row r="420">
          <cell r="C420" t="str">
            <v/>
          </cell>
        </row>
        <row r="421">
          <cell r="C421" t="str">
            <v/>
          </cell>
        </row>
        <row r="422">
          <cell r="C422" t="str">
            <v/>
          </cell>
        </row>
        <row r="423">
          <cell r="C423" t="str">
            <v/>
          </cell>
        </row>
        <row r="424">
          <cell r="C424" t="str">
            <v/>
          </cell>
        </row>
        <row r="425">
          <cell r="C425" t="str">
            <v/>
          </cell>
        </row>
        <row r="426">
          <cell r="C426" t="str">
            <v/>
          </cell>
        </row>
        <row r="427">
          <cell r="C427" t="str">
            <v/>
          </cell>
        </row>
        <row r="428">
          <cell r="C428" t="str">
            <v/>
          </cell>
        </row>
        <row r="429">
          <cell r="C429" t="str">
            <v/>
          </cell>
        </row>
        <row r="430">
          <cell r="C430" t="str">
            <v/>
          </cell>
        </row>
        <row r="431">
          <cell r="C431" t="str">
            <v/>
          </cell>
        </row>
        <row r="432">
          <cell r="C432" t="str">
            <v/>
          </cell>
        </row>
        <row r="433">
          <cell r="C433" t="str">
            <v/>
          </cell>
        </row>
        <row r="434">
          <cell r="C434" t="str">
            <v/>
          </cell>
        </row>
        <row r="435">
          <cell r="C435" t="str">
            <v/>
          </cell>
        </row>
        <row r="436">
          <cell r="C436" t="str">
            <v/>
          </cell>
        </row>
        <row r="437">
          <cell r="C437" t="str">
            <v/>
          </cell>
        </row>
        <row r="438">
          <cell r="C438" t="str">
            <v/>
          </cell>
        </row>
        <row r="439">
          <cell r="C439" t="str">
            <v/>
          </cell>
        </row>
        <row r="440">
          <cell r="C440" t="str">
            <v/>
          </cell>
        </row>
        <row r="441">
          <cell r="C441" t="str">
            <v/>
          </cell>
        </row>
        <row r="442">
          <cell r="C442" t="str">
            <v/>
          </cell>
        </row>
        <row r="443">
          <cell r="C443" t="str">
            <v/>
          </cell>
        </row>
        <row r="444">
          <cell r="C444" t="str">
            <v/>
          </cell>
        </row>
        <row r="445">
          <cell r="C445" t="str">
            <v/>
          </cell>
        </row>
        <row r="446">
          <cell r="C446" t="str">
            <v/>
          </cell>
        </row>
        <row r="447">
          <cell r="C447" t="str">
            <v/>
          </cell>
        </row>
        <row r="448">
          <cell r="C448" t="str">
            <v/>
          </cell>
        </row>
        <row r="449">
          <cell r="C449" t="str">
            <v/>
          </cell>
        </row>
        <row r="450">
          <cell r="C450" t="str">
            <v/>
          </cell>
        </row>
        <row r="451">
          <cell r="C451" t="str">
            <v/>
          </cell>
        </row>
        <row r="452">
          <cell r="C452" t="str">
            <v/>
          </cell>
        </row>
        <row r="453">
          <cell r="C453" t="str">
            <v/>
          </cell>
        </row>
        <row r="454">
          <cell r="C454" t="str">
            <v/>
          </cell>
        </row>
        <row r="455">
          <cell r="C455" t="str">
            <v/>
          </cell>
        </row>
        <row r="456">
          <cell r="C456" t="str">
            <v/>
          </cell>
        </row>
        <row r="457">
          <cell r="C457" t="str">
            <v/>
          </cell>
        </row>
        <row r="458">
          <cell r="C458" t="str">
            <v/>
          </cell>
        </row>
        <row r="459">
          <cell r="C459" t="str">
            <v/>
          </cell>
        </row>
        <row r="460">
          <cell r="C460" t="str">
            <v/>
          </cell>
        </row>
        <row r="461">
          <cell r="C461" t="str">
            <v/>
          </cell>
        </row>
        <row r="462">
          <cell r="C462" t="str">
            <v/>
          </cell>
        </row>
        <row r="463">
          <cell r="C463" t="str">
            <v/>
          </cell>
        </row>
        <row r="464">
          <cell r="C464" t="str">
            <v/>
          </cell>
        </row>
        <row r="465">
          <cell r="C465" t="str">
            <v/>
          </cell>
        </row>
        <row r="466">
          <cell r="C466" t="str">
            <v/>
          </cell>
        </row>
        <row r="467">
          <cell r="C467" t="str">
            <v/>
          </cell>
        </row>
        <row r="468">
          <cell r="C468" t="str">
            <v/>
          </cell>
        </row>
        <row r="469">
          <cell r="C469" t="str">
            <v/>
          </cell>
        </row>
        <row r="470">
          <cell r="C470" t="str">
            <v/>
          </cell>
        </row>
        <row r="471">
          <cell r="C471" t="str">
            <v/>
          </cell>
        </row>
        <row r="472">
          <cell r="C472" t="str">
            <v/>
          </cell>
        </row>
        <row r="473">
          <cell r="C473" t="str">
            <v/>
          </cell>
        </row>
        <row r="474">
          <cell r="C474" t="str">
            <v/>
          </cell>
        </row>
        <row r="475">
          <cell r="C475" t="str">
            <v/>
          </cell>
        </row>
        <row r="476">
          <cell r="C476" t="str">
            <v/>
          </cell>
        </row>
        <row r="477">
          <cell r="C477" t="str">
            <v/>
          </cell>
        </row>
        <row r="478">
          <cell r="C478" t="str">
            <v/>
          </cell>
        </row>
        <row r="479">
          <cell r="C479" t="str">
            <v/>
          </cell>
        </row>
        <row r="480">
          <cell r="C480" t="str">
            <v/>
          </cell>
        </row>
        <row r="481">
          <cell r="C481" t="str">
            <v/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/>
          </cell>
        </row>
        <row r="485">
          <cell r="C485" t="str">
            <v/>
          </cell>
        </row>
        <row r="486">
          <cell r="C486" t="str">
            <v/>
          </cell>
        </row>
        <row r="487">
          <cell r="C487" t="str">
            <v/>
          </cell>
        </row>
        <row r="488">
          <cell r="C488" t="str">
            <v/>
          </cell>
        </row>
        <row r="489">
          <cell r="C489" t="str">
            <v/>
          </cell>
        </row>
        <row r="490">
          <cell r="C490" t="str">
            <v/>
          </cell>
        </row>
        <row r="491">
          <cell r="C491" t="str">
            <v/>
          </cell>
        </row>
        <row r="492">
          <cell r="C492" t="str">
            <v/>
          </cell>
        </row>
        <row r="493">
          <cell r="C493" t="str">
            <v/>
          </cell>
        </row>
        <row r="494">
          <cell r="C494" t="str">
            <v/>
          </cell>
        </row>
        <row r="495">
          <cell r="C495" t="str">
            <v/>
          </cell>
        </row>
        <row r="496">
          <cell r="C496" t="str">
            <v/>
          </cell>
        </row>
        <row r="497">
          <cell r="C497" t="str">
            <v/>
          </cell>
        </row>
        <row r="498">
          <cell r="C498" t="str">
            <v/>
          </cell>
        </row>
        <row r="499">
          <cell r="C499" t="str">
            <v/>
          </cell>
        </row>
        <row r="500">
          <cell r="C500" t="str">
            <v/>
          </cell>
        </row>
        <row r="501">
          <cell r="C501" t="str">
            <v/>
          </cell>
        </row>
        <row r="502">
          <cell r="C502" t="str">
            <v/>
          </cell>
        </row>
        <row r="503">
          <cell r="C503" t="str">
            <v/>
          </cell>
        </row>
        <row r="504">
          <cell r="C504" t="str">
            <v/>
          </cell>
        </row>
        <row r="505">
          <cell r="C505" t="str">
            <v/>
          </cell>
        </row>
        <row r="506">
          <cell r="C506" t="str">
            <v/>
          </cell>
        </row>
        <row r="507">
          <cell r="C507" t="str">
            <v/>
          </cell>
        </row>
        <row r="508">
          <cell r="C508" t="str">
            <v/>
          </cell>
        </row>
        <row r="509">
          <cell r="C509" t="str">
            <v/>
          </cell>
        </row>
        <row r="510">
          <cell r="C510" t="str">
            <v/>
          </cell>
        </row>
        <row r="511">
          <cell r="C511" t="str">
            <v/>
          </cell>
        </row>
        <row r="512">
          <cell r="C512" t="str">
            <v/>
          </cell>
        </row>
        <row r="513">
          <cell r="C513" t="str">
            <v/>
          </cell>
        </row>
        <row r="514">
          <cell r="C514" t="str">
            <v/>
          </cell>
        </row>
        <row r="515">
          <cell r="C515" t="str">
            <v/>
          </cell>
        </row>
        <row r="516">
          <cell r="C516" t="str">
            <v/>
          </cell>
        </row>
        <row r="517">
          <cell r="C517" t="str">
            <v/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/>
          </cell>
        </row>
        <row r="522">
          <cell r="C522" t="str">
            <v/>
          </cell>
        </row>
        <row r="523">
          <cell r="C523" t="str">
            <v/>
          </cell>
        </row>
        <row r="524">
          <cell r="C524" t="str">
            <v/>
          </cell>
        </row>
        <row r="525">
          <cell r="C525" t="str">
            <v/>
          </cell>
        </row>
        <row r="526">
          <cell r="C526" t="str">
            <v/>
          </cell>
        </row>
        <row r="527">
          <cell r="C527" t="str">
            <v/>
          </cell>
        </row>
        <row r="528">
          <cell r="C528" t="str">
            <v/>
          </cell>
        </row>
        <row r="529">
          <cell r="C529" t="str">
            <v/>
          </cell>
        </row>
        <row r="530">
          <cell r="C530" t="str">
            <v/>
          </cell>
        </row>
        <row r="531">
          <cell r="C531" t="str">
            <v/>
          </cell>
        </row>
        <row r="532">
          <cell r="C532" t="str">
            <v/>
          </cell>
        </row>
        <row r="533">
          <cell r="C533" t="str">
            <v/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/>
          </cell>
        </row>
        <row r="537">
          <cell r="C537" t="str">
            <v/>
          </cell>
        </row>
        <row r="538">
          <cell r="C538" t="str">
            <v/>
          </cell>
        </row>
        <row r="539">
          <cell r="C539" t="str">
            <v/>
          </cell>
        </row>
        <row r="540">
          <cell r="C540" t="str">
            <v/>
          </cell>
        </row>
        <row r="541">
          <cell r="C541" t="str">
            <v/>
          </cell>
        </row>
        <row r="542">
          <cell r="C542" t="str">
            <v/>
          </cell>
        </row>
        <row r="543">
          <cell r="C543" t="str">
            <v/>
          </cell>
        </row>
        <row r="544">
          <cell r="C544" t="str">
            <v/>
          </cell>
        </row>
        <row r="545">
          <cell r="C545" t="str">
            <v/>
          </cell>
        </row>
        <row r="546">
          <cell r="C546" t="str">
            <v/>
          </cell>
        </row>
        <row r="547">
          <cell r="C547" t="str">
            <v/>
          </cell>
        </row>
        <row r="548">
          <cell r="C548" t="str">
            <v/>
          </cell>
        </row>
        <row r="549">
          <cell r="C549" t="str">
            <v/>
          </cell>
        </row>
        <row r="550">
          <cell r="C550" t="str">
            <v/>
          </cell>
        </row>
        <row r="551">
          <cell r="C551" t="str">
            <v/>
          </cell>
        </row>
        <row r="552">
          <cell r="C552" t="str">
            <v/>
          </cell>
        </row>
        <row r="553">
          <cell r="C553" t="str">
            <v/>
          </cell>
        </row>
        <row r="554">
          <cell r="C554" t="str">
            <v/>
          </cell>
        </row>
        <row r="555">
          <cell r="C555" t="str">
            <v/>
          </cell>
        </row>
        <row r="556">
          <cell r="C556" t="str">
            <v/>
          </cell>
        </row>
        <row r="557">
          <cell r="C557" t="str">
            <v/>
          </cell>
        </row>
        <row r="558">
          <cell r="C558" t="str">
            <v/>
          </cell>
        </row>
        <row r="559">
          <cell r="C559" t="str">
            <v/>
          </cell>
        </row>
        <row r="560">
          <cell r="C560" t="str">
            <v/>
          </cell>
        </row>
        <row r="561">
          <cell r="C561" t="str">
            <v/>
          </cell>
        </row>
        <row r="562">
          <cell r="C562" t="str">
            <v/>
          </cell>
        </row>
        <row r="563">
          <cell r="C563" t="str">
            <v/>
          </cell>
        </row>
        <row r="564">
          <cell r="C564" t="str">
            <v/>
          </cell>
        </row>
        <row r="565">
          <cell r="C565" t="str">
            <v/>
          </cell>
        </row>
        <row r="566">
          <cell r="C566" t="str">
            <v/>
          </cell>
        </row>
        <row r="567">
          <cell r="C567" t="str">
            <v/>
          </cell>
        </row>
        <row r="568">
          <cell r="C568" t="str">
            <v/>
          </cell>
        </row>
        <row r="569">
          <cell r="C569" t="str">
            <v/>
          </cell>
        </row>
        <row r="570">
          <cell r="C570" t="str">
            <v/>
          </cell>
        </row>
        <row r="571">
          <cell r="C571" t="str">
            <v/>
          </cell>
        </row>
        <row r="572">
          <cell r="C572" t="str">
            <v/>
          </cell>
        </row>
        <row r="573">
          <cell r="C573" t="str">
            <v/>
          </cell>
        </row>
        <row r="574">
          <cell r="C574" t="str">
            <v/>
          </cell>
        </row>
        <row r="575">
          <cell r="C575" t="str">
            <v/>
          </cell>
        </row>
        <row r="576">
          <cell r="C576" t="str">
            <v/>
          </cell>
        </row>
        <row r="577">
          <cell r="C577" t="str">
            <v/>
          </cell>
        </row>
        <row r="578">
          <cell r="C578" t="str">
            <v/>
          </cell>
        </row>
        <row r="579">
          <cell r="C579" t="str">
            <v/>
          </cell>
        </row>
        <row r="580">
          <cell r="C580" t="str">
            <v/>
          </cell>
        </row>
        <row r="581">
          <cell r="C581" t="str">
            <v/>
          </cell>
        </row>
        <row r="582">
          <cell r="C582" t="str">
            <v/>
          </cell>
        </row>
        <row r="583">
          <cell r="C583" t="str">
            <v/>
          </cell>
        </row>
        <row r="584">
          <cell r="C584" t="str">
            <v/>
          </cell>
        </row>
        <row r="585">
          <cell r="C585" t="str">
            <v/>
          </cell>
        </row>
        <row r="586">
          <cell r="C586" t="str">
            <v/>
          </cell>
        </row>
        <row r="587">
          <cell r="C587" t="str">
            <v/>
          </cell>
        </row>
        <row r="588">
          <cell r="C588" t="str">
            <v/>
          </cell>
        </row>
        <row r="589">
          <cell r="C589" t="str">
            <v/>
          </cell>
        </row>
        <row r="590">
          <cell r="C590" t="str">
            <v/>
          </cell>
        </row>
        <row r="591">
          <cell r="C591" t="str">
            <v/>
          </cell>
        </row>
        <row r="592">
          <cell r="C592" t="str">
            <v/>
          </cell>
        </row>
        <row r="593">
          <cell r="C593" t="str">
            <v/>
          </cell>
        </row>
        <row r="594">
          <cell r="C594" t="str">
            <v/>
          </cell>
        </row>
        <row r="595">
          <cell r="C595" t="str">
            <v/>
          </cell>
        </row>
        <row r="596">
          <cell r="C596" t="str">
            <v/>
          </cell>
        </row>
        <row r="597">
          <cell r="C597" t="str">
            <v/>
          </cell>
        </row>
        <row r="598">
          <cell r="C598" t="str">
            <v/>
          </cell>
        </row>
        <row r="599">
          <cell r="C599" t="str">
            <v/>
          </cell>
        </row>
        <row r="600">
          <cell r="C600" t="str">
            <v/>
          </cell>
        </row>
        <row r="601">
          <cell r="C601" t="str">
            <v/>
          </cell>
        </row>
        <row r="602">
          <cell r="C602" t="str">
            <v/>
          </cell>
        </row>
        <row r="603">
          <cell r="C603" t="str">
            <v/>
          </cell>
        </row>
        <row r="604">
          <cell r="C604" t="str">
            <v/>
          </cell>
        </row>
        <row r="605">
          <cell r="C605" t="str">
            <v/>
          </cell>
        </row>
        <row r="606">
          <cell r="C606" t="str">
            <v/>
          </cell>
        </row>
        <row r="607">
          <cell r="C607" t="str">
            <v/>
          </cell>
        </row>
        <row r="608">
          <cell r="C608" t="str">
            <v/>
          </cell>
        </row>
        <row r="609">
          <cell r="C609" t="str">
            <v/>
          </cell>
        </row>
        <row r="610">
          <cell r="C610" t="str">
            <v/>
          </cell>
        </row>
        <row r="611">
          <cell r="C611" t="str">
            <v/>
          </cell>
        </row>
        <row r="612">
          <cell r="C612" t="str">
            <v/>
          </cell>
        </row>
        <row r="613">
          <cell r="C613" t="str">
            <v/>
          </cell>
        </row>
        <row r="614">
          <cell r="C614" t="str">
            <v/>
          </cell>
        </row>
        <row r="615">
          <cell r="C615" t="str">
            <v/>
          </cell>
        </row>
        <row r="616">
          <cell r="C616" t="str">
            <v/>
          </cell>
        </row>
        <row r="617">
          <cell r="C617" t="str">
            <v/>
          </cell>
        </row>
        <row r="618">
          <cell r="C618" t="str">
            <v/>
          </cell>
        </row>
        <row r="619">
          <cell r="C619" t="str">
            <v/>
          </cell>
        </row>
        <row r="620">
          <cell r="C620" t="str">
            <v/>
          </cell>
        </row>
        <row r="621">
          <cell r="C621" t="str">
            <v/>
          </cell>
        </row>
        <row r="622">
          <cell r="C622" t="str">
            <v/>
          </cell>
        </row>
        <row r="623">
          <cell r="C623" t="str">
            <v/>
          </cell>
        </row>
        <row r="624">
          <cell r="C624" t="str">
            <v/>
          </cell>
        </row>
        <row r="625">
          <cell r="C625" t="str">
            <v/>
          </cell>
        </row>
        <row r="626">
          <cell r="C626" t="str">
            <v/>
          </cell>
        </row>
        <row r="627">
          <cell r="C627" t="str">
            <v/>
          </cell>
        </row>
        <row r="628">
          <cell r="C628" t="str">
            <v/>
          </cell>
        </row>
        <row r="629">
          <cell r="C629" t="str">
            <v/>
          </cell>
        </row>
        <row r="630">
          <cell r="C630" t="str">
            <v/>
          </cell>
        </row>
        <row r="631">
          <cell r="C631" t="str">
            <v/>
          </cell>
        </row>
        <row r="632">
          <cell r="C632" t="str">
            <v/>
          </cell>
        </row>
        <row r="633">
          <cell r="C633" t="str">
            <v/>
          </cell>
        </row>
        <row r="634">
          <cell r="C634" t="str">
            <v/>
          </cell>
        </row>
        <row r="635">
          <cell r="C635" t="str">
            <v/>
          </cell>
        </row>
        <row r="636">
          <cell r="C636" t="str">
            <v/>
          </cell>
        </row>
        <row r="637">
          <cell r="C637" t="str">
            <v/>
          </cell>
        </row>
        <row r="638">
          <cell r="C638" t="str">
            <v/>
          </cell>
        </row>
        <row r="639">
          <cell r="C639" t="str">
            <v/>
          </cell>
        </row>
        <row r="640">
          <cell r="C640" t="str">
            <v/>
          </cell>
        </row>
        <row r="641">
          <cell r="C641" t="str">
            <v/>
          </cell>
        </row>
        <row r="642">
          <cell r="C642" t="str">
            <v/>
          </cell>
        </row>
        <row r="643">
          <cell r="C643" t="str">
            <v/>
          </cell>
        </row>
        <row r="644">
          <cell r="C644" t="str">
            <v/>
          </cell>
        </row>
        <row r="645">
          <cell r="C645" t="str">
            <v/>
          </cell>
        </row>
        <row r="646">
          <cell r="C646" t="str">
            <v/>
          </cell>
        </row>
        <row r="647">
          <cell r="C647" t="str">
            <v/>
          </cell>
        </row>
        <row r="648">
          <cell r="C648" t="str">
            <v/>
          </cell>
        </row>
        <row r="649">
          <cell r="C649" t="str">
            <v/>
          </cell>
        </row>
        <row r="650">
          <cell r="C650" t="str">
            <v/>
          </cell>
        </row>
        <row r="651">
          <cell r="C651" t="str">
            <v/>
          </cell>
        </row>
        <row r="652">
          <cell r="C652" t="str">
            <v/>
          </cell>
        </row>
      </sheetData>
      <sheetData sheetId="12">
        <row r="1">
          <cell r="B1" t="str">
            <v xml:space="preserve">     </v>
          </cell>
        </row>
      </sheetData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utes les ZS RDC"/>
      <sheetName val="main"/>
      <sheetName val="main (2)"/>
      <sheetName val="POP PNDS par Zs"/>
      <sheetName val="Perf_Zs Mal_Sanru_Rational 2017"/>
      <sheetName val="Coverage Indicators - Section D"/>
      <sheetName val="Feuil1"/>
      <sheetName val="Quantif.Antipaludiques"/>
      <sheetName val="Quantification MILD CPN-CPS "/>
      <sheetName val="CP par ZS et DPS_2018"/>
      <sheetName val="CP par DPS_cris et eddy"/>
      <sheetName val="CP par DPS_2018"/>
      <sheetName val="Maniema"/>
      <sheetName val="Mongala"/>
      <sheetName val="Pop_Carto_SSC_SANRU+UNICEF"/>
      <sheetName val="Feuil2"/>
      <sheetName val="Mong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pertoire"/>
      <sheetName val="détail HSS-An 1"/>
      <sheetName val="détail HSS-An 2"/>
      <sheetName val="HSS MSP_Catég_Coûts"/>
      <sheetName val="RESUME"/>
      <sheetName val="Hypos dét RSS"/>
      <sheetName val="FBR 3 DIR "/>
      <sheetName val="FBR 4 Prov"/>
      <sheetName val="FBR Périph"/>
      <sheetName val="BUDGET AGEFIN KPMG"/>
      <sheetName val="Allocation en nature AGEFIN"/>
      <sheetName val="VERIF DPS et DIR"/>
      <sheetName val="Transf comp AGEFIN"/>
      <sheetName val="Coûts unitaires-RSS"/>
      <sheetName val="Coûts transport AN1"/>
      <sheetName val="Hypothèse GAS AN 1"/>
      <sheetName val="Base quantif CS an 1"/>
      <sheetName val="Base de calcul HGR an 1"/>
      <sheetName val="Hypothèse GAS AN 2"/>
      <sheetName val="Base quantif CS an2"/>
      <sheetName val="Base de calcul HGR an2"/>
      <sheetName val="Qte et Couts Medicaments"/>
      <sheetName val="Synthese Budget GAS"/>
      <sheetName val="Budget Eval SNAME"/>
      <sheetName val="Chronogramme"/>
      <sheetName val="Primes 3 Directions"/>
      <sheetName val="Fonct 3 Directions"/>
      <sheetName val="Repartition FM"/>
      <sheetName val="CAG"/>
      <sheetName val="Hypothèse Fonct DPS"/>
      <sheetName val="Feuil2"/>
      <sheetName val="Cat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1">
          <cell r="K31">
            <v>83547.292013311162</v>
          </cell>
        </row>
        <row r="57">
          <cell r="K57">
            <v>267780</v>
          </cell>
        </row>
        <row r="81">
          <cell r="K81">
            <v>42127.557404326122</v>
          </cell>
        </row>
      </sheetData>
      <sheetData sheetId="7">
        <row r="19">
          <cell r="N19">
            <v>352716</v>
          </cell>
        </row>
        <row r="28">
          <cell r="N28">
            <v>259056</v>
          </cell>
        </row>
        <row r="38">
          <cell r="N38">
            <v>459756</v>
          </cell>
        </row>
        <row r="47">
          <cell r="N47">
            <v>473136</v>
          </cell>
        </row>
      </sheetData>
      <sheetData sheetId="8">
        <row r="7">
          <cell r="B7">
            <v>636</v>
          </cell>
        </row>
        <row r="9">
          <cell r="B9">
            <v>7500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erformance Framework 1&amp;2"/>
      <sheetName val="HIV"/>
      <sheetName val="TB"/>
      <sheetName val="Malaria"/>
      <sheetName val="Definitions"/>
      <sheetName val="Performance_Framework_1&amp;21"/>
      <sheetName val="Performance_Framework_1&amp;2"/>
    </sheetNames>
    <sheetDataSet>
      <sheetData sheetId="0" refreshError="1"/>
      <sheetData sheetId="1" refreshError="1"/>
      <sheetData sheetId="2">
        <row r="2">
          <cell r="A2" t="str">
            <v>Please select…</v>
          </cell>
          <cell r="B2" t="str">
            <v>Please select…</v>
          </cell>
          <cell r="E2" t="str">
            <v>Please select…</v>
          </cell>
        </row>
        <row r="3">
          <cell r="B3" t="str">
            <v xml:space="preserve">% of young women and men aged 15-24 who are HIV infected </v>
          </cell>
          <cell r="E3" t="str">
            <v>National Health Accounts</v>
          </cell>
          <cell r="F3" t="str">
            <v>Please enter a corresponding indicator here…</v>
          </cell>
        </row>
        <row r="4">
          <cell r="B4" t="str">
            <v xml:space="preserve">% of adults aged 15-49 who are HIV infected </v>
          </cell>
          <cell r="E4" t="str">
            <v>DHS/DHS+ (Demographic and Health Survey)</v>
          </cell>
        </row>
        <row r="5">
          <cell r="B5" t="str">
            <v xml:space="preserve">% of adults and children with HIV still alive 12 months after initiation of antiretroviral therapy (extend to 2, 3, 5 years as program matures) </v>
          </cell>
          <cell r="E5" t="str">
            <v>MICS (Multiple Indicator Cluster Survey)</v>
          </cell>
          <cell r="F5" t="str">
            <v>Please enter a SDA here…</v>
          </cell>
        </row>
        <row r="6">
          <cell r="B6" t="str">
            <v xml:space="preserve">% of infants born to HIV infected mothers who are infected </v>
          </cell>
          <cell r="E6" t="str">
            <v>AIS (AIDS Indicator Survey)</v>
          </cell>
        </row>
        <row r="7">
          <cell r="B7" t="str">
            <v xml:space="preserve">% of most-at-risk population(s) (sex workers, clients of sex workers, men who have sex with men, injecting drug users) who are HIV infected </v>
          </cell>
          <cell r="E7" t="str">
            <v>SAMS (Service Availibility Mapping Survey)</v>
          </cell>
        </row>
        <row r="8">
          <cell r="B8" t="str">
            <v>% of HIV seroprevalence among all newly registered TB patients</v>
          </cell>
          <cell r="E8" t="str">
            <v>BSS (Behavioral and Surveillance Survey)</v>
          </cell>
        </row>
        <row r="9">
          <cell r="E9" t="str">
            <v>Sentinel surveillance</v>
          </cell>
        </row>
        <row r="10">
          <cell r="E10" t="str">
            <v>Serological surveys</v>
          </cell>
        </row>
        <row r="11">
          <cell r="E11" t="str">
            <v>Prevalence surveys</v>
          </cell>
        </row>
        <row r="12">
          <cell r="E12" t="str">
            <v xml:space="preserve">Facility-based survey </v>
          </cell>
        </row>
        <row r="13">
          <cell r="E13" t="str">
            <v>Key informant survey</v>
          </cell>
        </row>
        <row r="14">
          <cell r="E14" t="str">
            <v>Specific surveys (to be defined)</v>
          </cell>
        </row>
        <row r="15">
          <cell r="E15" t="str">
            <v xml:space="preserve">Civil registration systems (vital/disease specific registration) </v>
          </cell>
        </row>
        <row r="16">
          <cell r="E16" t="str">
            <v>Census</v>
          </cell>
        </row>
        <row r="17">
          <cell r="E17" t="str">
            <v>Health service statistics</v>
          </cell>
        </row>
        <row r="18">
          <cell r="E18" t="str">
            <v>Patient register</v>
          </cell>
        </row>
        <row r="19">
          <cell r="E19" t="str">
            <v xml:space="preserve">Clinical cohort follow-up studies </v>
          </cell>
        </row>
        <row r="20">
          <cell r="E20" t="str">
            <v>Community services assessment</v>
          </cell>
        </row>
        <row r="21">
          <cell r="E21" t="str">
            <v>Records: laboratory, patient (e.g. treatment cards), training, certification, other (to be specified)</v>
          </cell>
        </row>
        <row r="22">
          <cell r="E22" t="str">
            <v>Operational research</v>
          </cell>
        </row>
      </sheetData>
      <sheetData sheetId="3">
        <row r="2">
          <cell r="A2" t="str">
            <v>please select…</v>
          </cell>
        </row>
        <row r="3">
          <cell r="A3" t="str">
            <v>Improving diagnosis</v>
          </cell>
        </row>
        <row r="4">
          <cell r="A4" t="str">
            <v>Standardized treatment, patient support and patient charter</v>
          </cell>
        </row>
        <row r="5">
          <cell r="A5" t="str">
            <v>Procurement and supply management</v>
          </cell>
        </row>
        <row r="6">
          <cell r="A6" t="str">
            <v>M&amp;E</v>
          </cell>
        </row>
        <row r="7">
          <cell r="A7" t="str">
            <v>TB/HIV</v>
          </cell>
        </row>
        <row r="8">
          <cell r="A8" t="str">
            <v>MDR-TB</v>
          </cell>
        </row>
        <row r="9">
          <cell r="A9" t="str">
            <v xml:space="preserve">High-risk groups </v>
          </cell>
        </row>
        <row r="10">
          <cell r="A10" t="str">
            <v>HSS (beyond TB)</v>
          </cell>
        </row>
        <row r="11">
          <cell r="A11" t="str">
            <v>PAL (Practical Approach to Lung Health)</v>
          </cell>
        </row>
        <row r="12">
          <cell r="A12" t="str">
            <v>PPM / ISTC (Public-Public, Public-Private Mix (PPM) approaches and International standards for TB care)</v>
          </cell>
        </row>
        <row r="13">
          <cell r="A13" t="str">
            <v xml:space="preserve">ACSM (Advocacy, communication and social mobilization) </v>
          </cell>
        </row>
        <row r="14">
          <cell r="A14" t="str">
            <v>Community TB care</v>
          </cell>
        </row>
        <row r="15">
          <cell r="A15" t="str">
            <v>Programme-based operational research</v>
          </cell>
        </row>
      </sheetData>
      <sheetData sheetId="4">
        <row r="2">
          <cell r="A2" t="str">
            <v>please select…</v>
          </cell>
          <cell r="D2" t="str">
            <v>please select…</v>
          </cell>
          <cell r="E2" t="str">
            <v>please select…</v>
          </cell>
        </row>
        <row r="3">
          <cell r="A3" t="str">
            <v>Prevention: BCC - Mass media</v>
          </cell>
          <cell r="D3" t="str">
            <v>% of U5 children (and other target groups) with malaria/fever receiving appropriate treatment within 24 hours (community/health facility)</v>
          </cell>
          <cell r="E3" t="str">
            <v>National Health Accounts</v>
          </cell>
        </row>
        <row r="4">
          <cell r="A4" t="str">
            <v>Prevention: BCC - community outreach</v>
          </cell>
          <cell r="D4" t="str">
            <v>% of U5 children (and other target group) with uncomplicated malaria correctly managed at health facilities</v>
          </cell>
          <cell r="E4" t="str">
            <v>DHS/DHS+ (Demographic and Health Survey)</v>
          </cell>
        </row>
        <row r="5">
          <cell r="A5" t="str">
            <v>Prevention: Insecticide-treated nets (ITNs)</v>
          </cell>
          <cell r="D5" t="str">
            <v>% of U5 children (and other target groups) admitted with severe malaria and correctly managed at health facilities</v>
          </cell>
          <cell r="E5" t="str">
            <v>MICS (Multiple Indicator Cluster Survey)</v>
          </cell>
        </row>
        <row r="6">
          <cell r="A6" t="str">
            <v>Prevention: Malaria prevention during pregnancy</v>
          </cell>
          <cell r="D6" t="str">
            <v>% of children U5 sleeping under an ITN the previous night</v>
          </cell>
          <cell r="E6" t="str">
            <v>MIS (Malaria Indicator Survey)</v>
          </cell>
        </row>
        <row r="7">
          <cell r="A7" t="str">
            <v>Prevention: Vector control (other than ITNs)</v>
          </cell>
          <cell r="D7" t="str">
            <v>% of households with at least one ITN</v>
          </cell>
          <cell r="E7" t="str">
            <v>SAMS (Service Availibility Mapping Survey)</v>
          </cell>
        </row>
        <row r="8">
          <cell r="A8" t="str">
            <v>Prevention: other - specify</v>
          </cell>
          <cell r="D8" t="str">
            <v>% of pregnant women (and other target groups) sleeping under an ITN the previous night</v>
          </cell>
          <cell r="E8" t="str">
            <v>BSS (Behavioral and Surveillance Survey)</v>
          </cell>
        </row>
        <row r="9">
          <cell r="A9" t="str">
            <v>Treatment: Prompt, effective anti-malarial treatment</v>
          </cell>
          <cell r="D9" t="str">
            <v>% of pregnant women on Intermittent preventive treatment (IPT) according to national policy (specific to Sub-Saharian Africa)</v>
          </cell>
          <cell r="E9" t="str">
            <v>Sentinel surveillance</v>
          </cell>
        </row>
        <row r="10">
          <cell r="A10" t="str">
            <v>Treatment: Home based management of malaria</v>
          </cell>
          <cell r="D10" t="str">
            <v>% of households in malaria areas protected by IRS</v>
          </cell>
          <cell r="E10" t="str">
            <v>MOH (routine HIS or HMIS)</v>
          </cell>
        </row>
        <row r="11">
          <cell r="A11" t="str">
            <v>Treatment: Diagnosis</v>
          </cell>
          <cell r="E11" t="str">
            <v>RBM (Roll Back Malaria)</v>
          </cell>
        </row>
        <row r="12">
          <cell r="A12" t="str">
            <v>Treatment: other - specify</v>
          </cell>
          <cell r="E12" t="str">
            <v>Serological surveys</v>
          </cell>
        </row>
        <row r="13">
          <cell r="A13" t="str">
            <v>Supportive environment: Monitoring drug resistance</v>
          </cell>
          <cell r="E13" t="str">
            <v>Prevalence surveys</v>
          </cell>
        </row>
        <row r="14">
          <cell r="A14" t="str">
            <v>Supportive environment: Monitoring insecticide resistance</v>
          </cell>
          <cell r="E14" t="str">
            <v xml:space="preserve">Facility-based survey </v>
          </cell>
        </row>
        <row r="15">
          <cell r="A15" t="str">
            <v>Supportive environment: Coordination and partnership development (national, community, public-private)</v>
          </cell>
          <cell r="E15" t="str">
            <v>Key informant survey</v>
          </cell>
        </row>
        <row r="16">
          <cell r="A16" t="str">
            <v>Supportive environment: other - specify</v>
          </cell>
          <cell r="E16" t="str">
            <v>Specific surveys (to be defined)</v>
          </cell>
        </row>
        <row r="17">
          <cell r="A17" t="str">
            <v>HSS (Health Systems Strengthening): Service delivery</v>
          </cell>
          <cell r="E17" t="str">
            <v xml:space="preserve">Civil registration systems (vital/disease specific registration) </v>
          </cell>
        </row>
        <row r="18">
          <cell r="A18" t="str">
            <v>HSS: Human resources</v>
          </cell>
          <cell r="E18" t="str">
            <v>Census</v>
          </cell>
        </row>
        <row r="19">
          <cell r="A19" t="str">
            <v>HSS: Community Systems Strengthening</v>
          </cell>
          <cell r="E19" t="str">
            <v>Health service statistics</v>
          </cell>
        </row>
        <row r="20">
          <cell r="A20" t="str">
            <v>HSS: Information system &amp; Operational research</v>
          </cell>
          <cell r="E20" t="str">
            <v>Patient register</v>
          </cell>
        </row>
        <row r="21">
          <cell r="A21" t="str">
            <v>HSS: Infrastructure</v>
          </cell>
          <cell r="E21" t="str">
            <v xml:space="preserve">Clinical cohort follow-up studies </v>
          </cell>
        </row>
        <row r="22">
          <cell r="A22" t="str">
            <v>HSS: Procurement and Supply management</v>
          </cell>
          <cell r="E22" t="str">
            <v>Community services assessment</v>
          </cell>
        </row>
        <row r="23">
          <cell r="A23" t="str">
            <v>HSS: other - specify</v>
          </cell>
          <cell r="E23" t="str">
            <v>Records: laboratory, patient (e.g. treatment cards), training, certification, other (to be specified)</v>
          </cell>
        </row>
        <row r="24">
          <cell r="E24" t="str">
            <v>Operational research</v>
          </cell>
        </row>
        <row r="25">
          <cell r="E25" t="str">
            <v>Questionnaire</v>
          </cell>
        </row>
      </sheetData>
      <sheetData sheetId="5" refreshError="1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pproval Sheet"/>
      <sheetName val="Range Page"/>
      <sheetName val="Core Budget"/>
      <sheetName val="Country Budget x 6"/>
      <sheetName val="Donor Summary Budget"/>
      <sheetName val="Donor Crosswalk"/>
      <sheetName val="OH Calculation"/>
      <sheetName val="Match Requirement"/>
      <sheetName val="Advance Payment Calculator"/>
      <sheetName val="Internal Budget Analysis"/>
      <sheetName val="Feuil2"/>
    </sheetNames>
    <sheetDataSet>
      <sheetData sheetId="0"/>
      <sheetData sheetId="1">
        <row r="19">
          <cell r="A19">
            <v>1.6120000000000001</v>
          </cell>
        </row>
        <row r="20">
          <cell r="A20">
            <v>0.04</v>
          </cell>
        </row>
        <row r="21">
          <cell r="A21">
            <v>0.12</v>
          </cell>
        </row>
      </sheetData>
      <sheetData sheetId="2"/>
      <sheetData sheetId="3">
        <row r="503">
          <cell r="E503">
            <v>0.78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structions"/>
      <sheetName val="Definitions"/>
      <sheetName val="Range Page"/>
      <sheetName val="Cartographie ZS Palu&amp;VIH"/>
      <sheetName val="Title sheet"/>
      <sheetName val="General assumptions"/>
      <sheetName val="Budget summary GF"/>
      <sheetName val="Detailed Budget - Year 1"/>
      <sheetName val="Detailed Budget - Year 2"/>
      <sheetName val="Detailed Budget - Year 3"/>
      <sheetName val="Summary"/>
      <sheetName val="Budget Sanru"/>
      <sheetName val="Budget PR Sanru "/>
      <sheetName val="Budget SR SANRU"/>
      <sheetName val="Budget GAS "/>
      <sheetName val="Annexes 1&amp;2 PSM"/>
      <sheetName val="Couts transp et stockage CDR"/>
      <sheetName val="Cout unit de transp national"/>
      <sheetName val="Frais Transitaire+TransportPdE"/>
      <sheetName val="Recap quantif et consolidation"/>
      <sheetName val="Hypotheses détaillées GAS"/>
      <sheetName val="Recap quant&amp; consolid container"/>
      <sheetName val="Couts prod pharm"/>
      <sheetName val="Couts CQ"/>
      <sheetName val="Budget cdes en cours Juil a dec"/>
      <sheetName val="Hypoth Comm° R8"/>
      <sheetName val="Hypoth Comm° R10"/>
      <sheetName val="RH UGPR"/>
      <sheetName val="Budget  general appouve  AT"/>
      <sheetName val="Formation PR"/>
      <sheetName val="Infras &amp; Equip UGPR"/>
      <sheetName val="5 Year Budget"/>
      <sheetName val="Planing &amp; adm UGPR"/>
      <sheetName val="Mission Consol Palu&amp;Vih PR "/>
      <sheetName val="Mission Consolidé Antn_Controle"/>
      <sheetName val="Hypothèse Etudes et Recherches"/>
      <sheetName val="Hypothèse Outils de Gestion"/>
      <sheetName val="Budget de Suivi des SRs Palu"/>
      <sheetName val="Management Fees SR Summary"/>
      <sheetName val="PDTB PR Sanru Only"/>
      <sheetName val="PDTB SR Sanru Only "/>
      <sheetName val="PDT Budgétisé Ph Cons SANRU"/>
      <sheetName val="Budget Summary "/>
      <sheetName val="Detailed assumptions"/>
      <sheetName val="SDA B"/>
      <sheetName val="SDA C"/>
      <sheetName val="SDA D"/>
      <sheetName val="SDA E"/>
      <sheetName val="SDA F"/>
      <sheetName val="SDA G"/>
      <sheetName val="SDA H"/>
      <sheetName val="Sheet1"/>
      <sheetName val="Final detailed budget_SANRU_app"/>
      <sheetName val="General_instructions1"/>
      <sheetName val="Range_Page1"/>
      <sheetName val="Cartographie_ZS_Palu&amp;VIH1"/>
      <sheetName val="Title_sheet1"/>
      <sheetName val="General_assumptions1"/>
      <sheetName val="Budget_summary_GF1"/>
      <sheetName val="Detailed_Budget_-_Year_11"/>
      <sheetName val="Detailed_Budget_-_Year_21"/>
      <sheetName val="Detailed_Budget_-_Year_31"/>
      <sheetName val="Budget_Sanru1"/>
      <sheetName val="Budget_PR_Sanru_1"/>
      <sheetName val="Budget_SR_SANRU1"/>
      <sheetName val="Budget_GAS_1"/>
      <sheetName val="Annexes_1&amp;2_PSM1"/>
      <sheetName val="Couts_transp_et_stockage_CDR1"/>
      <sheetName val="Cout_unit_de_transp_national1"/>
      <sheetName val="Frais_Transitaire+TransportPdE1"/>
      <sheetName val="Recap_quantif_et_consolidation1"/>
      <sheetName val="Hypotheses_détaillées_GAS1"/>
      <sheetName val="Recap_quant&amp;_consolid_containe1"/>
      <sheetName val="Couts_prod_pharm1"/>
      <sheetName val="Couts_CQ1"/>
      <sheetName val="Budget_cdes_en_cours_Juil_a_de1"/>
      <sheetName val="Hypoth_Comm°_R81"/>
      <sheetName val="Hypoth_Comm°_R101"/>
      <sheetName val="RH_UGPR1"/>
      <sheetName val="Budget__general_appouve__AT1"/>
      <sheetName val="Formation_PR1"/>
      <sheetName val="Infras_&amp;_Equip_UGPR1"/>
      <sheetName val="5_Year_Budget1"/>
      <sheetName val="Planing_&amp;_adm_UGPR1"/>
      <sheetName val="Mission_Consol_Palu&amp;Vih_PR_1"/>
      <sheetName val="Mission_Consolidé_Antn_Control1"/>
      <sheetName val="Hypothèse_Etudes_et_Recherches1"/>
      <sheetName val="Hypothèse_Outils_de_Gestion1"/>
      <sheetName val="Budget_de_Suivi_des_SRs_Palu1"/>
      <sheetName val="Management_Fees_SR_Summary1"/>
      <sheetName val="PDTB_PR_Sanru_Only1"/>
      <sheetName val="PDTB_SR_Sanru_Only_1"/>
      <sheetName val="PDT_Budgétisé_Ph_Cons_SANRU1"/>
      <sheetName val="Budget_Summary_1"/>
      <sheetName val="Detailed_assumptions1"/>
      <sheetName val="SDA_B1"/>
      <sheetName val="SDA_C1"/>
      <sheetName val="SDA_D1"/>
      <sheetName val="SDA_E1"/>
      <sheetName val="SDA_F1"/>
      <sheetName val="SDA_G1"/>
      <sheetName val="SDA_H1"/>
      <sheetName val="Final_detailed_budget_SANRU_ap1"/>
      <sheetName val="General_instructions"/>
      <sheetName val="Range_Page"/>
      <sheetName val="Cartographie_ZS_Palu&amp;VIH"/>
      <sheetName val="Title_sheet"/>
      <sheetName val="General_assumptions"/>
      <sheetName val="Budget_summary_GF"/>
      <sheetName val="Detailed_Budget_-_Year_1"/>
      <sheetName val="Detailed_Budget_-_Year_2"/>
      <sheetName val="Detailed_Budget_-_Year_3"/>
      <sheetName val="Budget_Sanru"/>
      <sheetName val="Budget_PR_Sanru_"/>
      <sheetName val="Budget_SR_SANRU"/>
      <sheetName val="Budget_GAS_"/>
      <sheetName val="Annexes_1&amp;2_PSM"/>
      <sheetName val="Couts_transp_et_stockage_CDR"/>
      <sheetName val="Cout_unit_de_transp_national"/>
      <sheetName val="Frais_Transitaire+TransportPdE"/>
      <sheetName val="Recap_quantif_et_consolidation"/>
      <sheetName val="Hypotheses_détaillées_GAS"/>
      <sheetName val="Recap_quant&amp;_consolid_container"/>
      <sheetName val="Couts_prod_pharm"/>
      <sheetName val="Couts_CQ"/>
      <sheetName val="Budget_cdes_en_cours_Juil_a_dec"/>
      <sheetName val="Hypoth_Comm°_R8"/>
      <sheetName val="Hypoth_Comm°_R10"/>
      <sheetName val="RH_UGPR"/>
      <sheetName val="Budget__general_appouve__AT"/>
      <sheetName val="Formation_PR"/>
      <sheetName val="Infras_&amp;_Equip_UGPR"/>
      <sheetName val="5_Year_Budget"/>
      <sheetName val="Planing_&amp;_adm_UGPR"/>
      <sheetName val="Mission_Consol_Palu&amp;Vih_PR_"/>
      <sheetName val="Mission_Consolidé_Antn_Controle"/>
      <sheetName val="Hypothèse_Etudes_et_Recherches"/>
      <sheetName val="Hypothèse_Outils_de_Gestion"/>
      <sheetName val="Budget_de_Suivi_des_SRs_Palu"/>
      <sheetName val="Management_Fees_SR_Summary"/>
      <sheetName val="PDTB_PR_Sanru_Only"/>
      <sheetName val="PDTB_SR_Sanru_Only_"/>
      <sheetName val="PDT_Budgétisé_Ph_Cons_SANRU"/>
      <sheetName val="Budget_Summary_"/>
      <sheetName val="Detailed_assumptions"/>
      <sheetName val="SDA_B"/>
      <sheetName val="SDA_C"/>
      <sheetName val="SDA_D"/>
      <sheetName val="SDA_E"/>
      <sheetName val="SDA_F"/>
      <sheetName val="SDA_G"/>
      <sheetName val="SDA_H"/>
      <sheetName val="Final_detailed_budget_SANRU_app"/>
    </sheetNames>
    <sheetDataSet>
      <sheetData sheetId="0"/>
      <sheetData sheetId="1">
        <row r="3">
          <cell r="G3" t="str">
            <v>Human Resources</v>
          </cell>
          <cell r="I3" t="str">
            <v>FBO</v>
          </cell>
        </row>
        <row r="4">
          <cell r="G4" t="str">
            <v>Technical and Management Assistance</v>
          </cell>
          <cell r="I4" t="str">
            <v>NGO/CBO/Academic</v>
          </cell>
        </row>
        <row r="5">
          <cell r="G5" t="str">
            <v>Training</v>
          </cell>
          <cell r="I5" t="str">
            <v>Private Sector</v>
          </cell>
        </row>
        <row r="6">
          <cell r="G6" t="str">
            <v>Health Products and Health Equipment</v>
          </cell>
          <cell r="I6" t="str">
            <v>MoH</v>
          </cell>
        </row>
        <row r="7">
          <cell r="G7" t="str">
            <v>Pharmaceutical Products (Medicines)</v>
          </cell>
          <cell r="I7" t="str">
            <v>Other Government</v>
          </cell>
        </row>
        <row r="8">
          <cell r="G8" t="str">
            <v>Procurement and Supply Management Costs (PSM)</v>
          </cell>
          <cell r="I8" t="str">
            <v>UNDP</v>
          </cell>
        </row>
        <row r="9">
          <cell r="G9" t="str">
            <v>Infrastructure and Other Equipment</v>
          </cell>
          <cell r="I9" t="str">
            <v>Other Multilateral Organisation</v>
          </cell>
        </row>
        <row r="10">
          <cell r="G10" t="str">
            <v>Communication Materials</v>
          </cell>
        </row>
        <row r="11">
          <cell r="G11" t="str">
            <v>Monitoring and Evaluation (M&amp;E)</v>
          </cell>
        </row>
        <row r="12">
          <cell r="G12" t="str">
            <v>Living Support to Clients/Target Population</v>
          </cell>
        </row>
        <row r="13">
          <cell r="G13" t="str">
            <v>Planning and Administration</v>
          </cell>
        </row>
        <row r="14">
          <cell r="G14" t="str">
            <v>Overheads</v>
          </cell>
        </row>
        <row r="15">
          <cell r="G15" t="str">
            <v>Other</v>
          </cell>
        </row>
      </sheetData>
      <sheetData sheetId="2">
        <row r="22">
          <cell r="A22">
            <v>0.03</v>
          </cell>
        </row>
        <row r="23">
          <cell r="A23">
            <v>7.0000000000000007E-2</v>
          </cell>
        </row>
      </sheetData>
      <sheetData sheetId="3"/>
      <sheetData sheetId="4">
        <row r="6">
          <cell r="C6" t="str">
            <v>Malaria</v>
          </cell>
        </row>
      </sheetData>
      <sheetData sheetId="5"/>
      <sheetData sheetId="6"/>
      <sheetData sheetId="7"/>
      <sheetData sheetId="8"/>
      <sheetData sheetId="9"/>
      <sheetData sheetId="10">
        <row r="45">
          <cell r="D45">
            <v>238466.44136735116</v>
          </cell>
        </row>
      </sheetData>
      <sheetData sheetId="11"/>
      <sheetData sheetId="12"/>
      <sheetData sheetId="13"/>
      <sheetData sheetId="14"/>
      <sheetData sheetId="15"/>
      <sheetData sheetId="16">
        <row r="4">
          <cell r="K4">
            <v>1.5132163646096064E-2</v>
          </cell>
        </row>
      </sheetData>
      <sheetData sheetId="17"/>
      <sheetData sheetId="18"/>
      <sheetData sheetId="19">
        <row r="3">
          <cell r="E3">
            <v>2208078.9553353093</v>
          </cell>
        </row>
      </sheetData>
      <sheetData sheetId="20">
        <row r="11">
          <cell r="F11">
            <v>3290</v>
          </cell>
        </row>
      </sheetData>
      <sheetData sheetId="21">
        <row r="4">
          <cell r="B4">
            <v>1084417.4553353093</v>
          </cell>
        </row>
      </sheetData>
      <sheetData sheetId="22">
        <row r="3">
          <cell r="M3">
            <v>1.0148000000000001</v>
          </cell>
        </row>
      </sheetData>
      <sheetData sheetId="23">
        <row r="68">
          <cell r="B68">
            <v>39.539747938901044</v>
          </cell>
        </row>
      </sheetData>
      <sheetData sheetId="24">
        <row r="3">
          <cell r="B3">
            <v>1123661.5</v>
          </cell>
        </row>
      </sheetData>
      <sheetData sheetId="25">
        <row r="8">
          <cell r="H8">
            <v>14450</v>
          </cell>
        </row>
      </sheetData>
      <sheetData sheetId="26">
        <row r="10">
          <cell r="H10">
            <v>57922.5</v>
          </cell>
        </row>
      </sheetData>
      <sheetData sheetId="27">
        <row r="100">
          <cell r="V100">
            <v>140618.79880902782</v>
          </cell>
        </row>
      </sheetData>
      <sheetData sheetId="28">
        <row r="36">
          <cell r="J36">
            <v>14859</v>
          </cell>
        </row>
      </sheetData>
      <sheetData sheetId="29">
        <row r="121">
          <cell r="J121">
            <v>37254.672364672369</v>
          </cell>
        </row>
      </sheetData>
      <sheetData sheetId="30">
        <row r="89">
          <cell r="I89">
            <v>95543.02</v>
          </cell>
        </row>
      </sheetData>
      <sheetData sheetId="31"/>
      <sheetData sheetId="32">
        <row r="206">
          <cell r="I206">
            <v>263401.34465922893</v>
          </cell>
        </row>
      </sheetData>
      <sheetData sheetId="33">
        <row r="183">
          <cell r="I183">
            <v>16514.08344155844</v>
          </cell>
        </row>
      </sheetData>
      <sheetData sheetId="34">
        <row r="224">
          <cell r="J224">
            <v>32932.675000000003</v>
          </cell>
        </row>
      </sheetData>
      <sheetData sheetId="35">
        <row r="67">
          <cell r="F67">
            <v>55460</v>
          </cell>
        </row>
      </sheetData>
      <sheetData sheetId="36">
        <row r="12">
          <cell r="E12">
            <v>137738.70800000001</v>
          </cell>
        </row>
      </sheetData>
      <sheetData sheetId="37">
        <row r="248">
          <cell r="I248">
            <v>181336.7</v>
          </cell>
        </row>
      </sheetData>
      <sheetData sheetId="38">
        <row r="70">
          <cell r="C70">
            <v>275401.125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>
        <row r="22">
          <cell r="A22">
            <v>0.03</v>
          </cell>
        </row>
      </sheetData>
      <sheetData sheetId="55"/>
      <sheetData sheetId="56">
        <row r="6">
          <cell r="C6" t="str">
            <v>Malaria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4">
          <cell r="K4">
            <v>1.5132163646096064E-2</v>
          </cell>
        </row>
      </sheetData>
      <sheetData sheetId="68"/>
      <sheetData sheetId="69"/>
      <sheetData sheetId="70">
        <row r="3">
          <cell r="E3">
            <v>2208078.9553353093</v>
          </cell>
        </row>
      </sheetData>
      <sheetData sheetId="71">
        <row r="11">
          <cell r="F11">
            <v>3290</v>
          </cell>
        </row>
      </sheetData>
      <sheetData sheetId="72">
        <row r="4">
          <cell r="B4">
            <v>1084417.4553353093</v>
          </cell>
        </row>
      </sheetData>
      <sheetData sheetId="73">
        <row r="3">
          <cell r="M3">
            <v>1.0148000000000001</v>
          </cell>
        </row>
      </sheetData>
      <sheetData sheetId="74">
        <row r="68">
          <cell r="B68">
            <v>39.539747938901044</v>
          </cell>
        </row>
      </sheetData>
      <sheetData sheetId="75">
        <row r="3">
          <cell r="B3">
            <v>1123661.5</v>
          </cell>
        </row>
      </sheetData>
      <sheetData sheetId="76">
        <row r="8">
          <cell r="H8">
            <v>14450</v>
          </cell>
        </row>
      </sheetData>
      <sheetData sheetId="77">
        <row r="10">
          <cell r="H10">
            <v>57922.5</v>
          </cell>
        </row>
      </sheetData>
      <sheetData sheetId="78">
        <row r="100">
          <cell r="V100">
            <v>140618.79880902782</v>
          </cell>
        </row>
      </sheetData>
      <sheetData sheetId="79">
        <row r="36">
          <cell r="J36">
            <v>14859</v>
          </cell>
        </row>
      </sheetData>
      <sheetData sheetId="80">
        <row r="121">
          <cell r="J121">
            <v>37254.672364672369</v>
          </cell>
        </row>
      </sheetData>
      <sheetData sheetId="81">
        <row r="89">
          <cell r="I89">
            <v>95543.02</v>
          </cell>
        </row>
      </sheetData>
      <sheetData sheetId="82"/>
      <sheetData sheetId="83">
        <row r="206">
          <cell r="I206">
            <v>263401.34465922893</v>
          </cell>
        </row>
      </sheetData>
      <sheetData sheetId="84">
        <row r="183">
          <cell r="I183">
            <v>16514.08344155844</v>
          </cell>
        </row>
      </sheetData>
      <sheetData sheetId="85">
        <row r="224">
          <cell r="J224">
            <v>32932.675000000003</v>
          </cell>
        </row>
      </sheetData>
      <sheetData sheetId="86">
        <row r="67">
          <cell r="F67">
            <v>55460</v>
          </cell>
        </row>
      </sheetData>
      <sheetData sheetId="87">
        <row r="12">
          <cell r="E12">
            <v>137738.70800000001</v>
          </cell>
        </row>
      </sheetData>
      <sheetData sheetId="88">
        <row r="248">
          <cell r="I248">
            <v>181336.7</v>
          </cell>
        </row>
      </sheetData>
      <sheetData sheetId="89">
        <row r="70">
          <cell r="C70">
            <v>275401.125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22">
          <cell r="A22">
            <v>0.03</v>
          </cell>
        </row>
      </sheetData>
      <sheetData sheetId="105"/>
      <sheetData sheetId="106">
        <row r="6">
          <cell r="C6" t="str">
            <v>Malaria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4">
          <cell r="K4">
            <v>1.5132163646096064E-2</v>
          </cell>
        </row>
      </sheetData>
      <sheetData sheetId="118"/>
      <sheetData sheetId="119"/>
      <sheetData sheetId="120">
        <row r="3">
          <cell r="E3">
            <v>2208078.9553353093</v>
          </cell>
        </row>
      </sheetData>
      <sheetData sheetId="121">
        <row r="11">
          <cell r="F11">
            <v>3290</v>
          </cell>
        </row>
      </sheetData>
      <sheetData sheetId="122">
        <row r="4">
          <cell r="B4">
            <v>1084417.4553353093</v>
          </cell>
        </row>
      </sheetData>
      <sheetData sheetId="123">
        <row r="3">
          <cell r="M3">
            <v>1.0148000000000001</v>
          </cell>
        </row>
      </sheetData>
      <sheetData sheetId="124">
        <row r="68">
          <cell r="B68">
            <v>39.539747938901044</v>
          </cell>
        </row>
      </sheetData>
      <sheetData sheetId="125">
        <row r="3">
          <cell r="B3">
            <v>1123661.5</v>
          </cell>
        </row>
      </sheetData>
      <sheetData sheetId="126">
        <row r="8">
          <cell r="H8">
            <v>14450</v>
          </cell>
        </row>
      </sheetData>
      <sheetData sheetId="127">
        <row r="10">
          <cell r="H10">
            <v>57922.5</v>
          </cell>
        </row>
      </sheetData>
      <sheetData sheetId="128">
        <row r="100">
          <cell r="V100">
            <v>140618.79880902782</v>
          </cell>
        </row>
      </sheetData>
      <sheetData sheetId="129">
        <row r="36">
          <cell r="J36">
            <v>14859</v>
          </cell>
        </row>
      </sheetData>
      <sheetData sheetId="130">
        <row r="121">
          <cell r="J121">
            <v>37254.672364672369</v>
          </cell>
        </row>
      </sheetData>
      <sheetData sheetId="131">
        <row r="89">
          <cell r="I89">
            <v>95543.02</v>
          </cell>
        </row>
      </sheetData>
      <sheetData sheetId="132"/>
      <sheetData sheetId="133">
        <row r="206">
          <cell r="I206">
            <v>263401.34465922893</v>
          </cell>
        </row>
      </sheetData>
      <sheetData sheetId="134">
        <row r="183">
          <cell r="I183">
            <v>16514.08344155844</v>
          </cell>
        </row>
      </sheetData>
      <sheetData sheetId="135">
        <row r="224">
          <cell r="J224">
            <v>32932.675000000003</v>
          </cell>
        </row>
      </sheetData>
      <sheetData sheetId="136">
        <row r="67">
          <cell r="F67">
            <v>55460</v>
          </cell>
        </row>
      </sheetData>
      <sheetData sheetId="137">
        <row r="12">
          <cell r="E12">
            <v>137738.70800000001</v>
          </cell>
        </row>
      </sheetData>
      <sheetData sheetId="138">
        <row r="248">
          <cell r="I248">
            <v>181336.7</v>
          </cell>
        </row>
      </sheetData>
      <sheetData sheetId="139">
        <row r="70">
          <cell r="C70">
            <v>275401.125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Range Page"/>
      <sheetName val="Activity Detail"/>
      <sheetName val="Detailed Budget"/>
      <sheetName val="Summary Budget"/>
      <sheetName val="OH Calculation"/>
      <sheetName val="Match Requirement"/>
      <sheetName val="Advance Payment Calculator"/>
      <sheetName val="Internal Budget Analysis"/>
      <sheetName val="ACT Needs"/>
      <sheetName val="RDT Needs"/>
      <sheetName val="Range_Page1"/>
      <sheetName val="Activity_Detail1"/>
      <sheetName val="Detailed_Budget1"/>
      <sheetName val="Summary_Budget1"/>
      <sheetName val="OH_Calculation1"/>
      <sheetName val="Match_Requirement1"/>
      <sheetName val="Advance_Payment_Calculator1"/>
      <sheetName val="Internal_Budget_Analysis1"/>
      <sheetName val="ACT_Needs1"/>
      <sheetName val="RDT_Needs1"/>
      <sheetName val="Range_Page"/>
      <sheetName val="Activity_Detail"/>
      <sheetName val="Detailed_Budget"/>
      <sheetName val="Summary_Budget"/>
      <sheetName val="OH_Calculation"/>
      <sheetName val="Match_Requirement"/>
      <sheetName val="Advance_Payment_Calculator"/>
      <sheetName val="Internal_Budget_Analysis"/>
      <sheetName val="ACT_Needs"/>
      <sheetName val="RDT_Needs"/>
    </sheetNames>
    <sheetDataSet>
      <sheetData sheetId="0"/>
      <sheetData sheetId="1">
        <row r="3">
          <cell r="A3">
            <v>0.70830000000000004</v>
          </cell>
        </row>
        <row r="4">
          <cell r="A4">
            <v>6.7599999999999993E-2</v>
          </cell>
        </row>
        <row r="5">
          <cell r="A5">
            <v>0.37390000000000001</v>
          </cell>
        </row>
        <row r="7">
          <cell r="A7">
            <v>0</v>
          </cell>
        </row>
        <row r="8">
          <cell r="A8">
            <v>0</v>
          </cell>
        </row>
        <row r="9">
          <cell r="A9">
            <v>0</v>
          </cell>
        </row>
        <row r="10">
          <cell r="A10">
            <v>0</v>
          </cell>
        </row>
        <row r="11">
          <cell r="A11">
            <v>0</v>
          </cell>
        </row>
        <row r="12">
          <cell r="A12">
            <v>0</v>
          </cell>
        </row>
        <row r="13">
          <cell r="A13">
            <v>0</v>
          </cell>
        </row>
        <row r="14">
          <cell r="A14">
            <v>0</v>
          </cell>
        </row>
        <row r="15">
          <cell r="A15">
            <v>0</v>
          </cell>
        </row>
        <row r="16">
          <cell r="A16">
            <v>0</v>
          </cell>
        </row>
        <row r="17">
          <cell r="A17">
            <v>0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  <row r="22">
          <cell r="A22">
            <v>0</v>
          </cell>
        </row>
        <row r="23">
          <cell r="A23">
            <v>0</v>
          </cell>
        </row>
        <row r="24">
          <cell r="A24">
            <v>0</v>
          </cell>
        </row>
        <row r="25">
          <cell r="A25">
            <v>0</v>
          </cell>
        </row>
        <row r="26">
          <cell r="A26">
            <v>0</v>
          </cell>
        </row>
        <row r="27">
          <cell r="A27">
            <v>0</v>
          </cell>
        </row>
        <row r="28">
          <cell r="A28">
            <v>800</v>
          </cell>
        </row>
        <row r="29">
          <cell r="A29">
            <v>2.7E-2</v>
          </cell>
        </row>
        <row r="30">
          <cell r="A30">
            <v>0.01</v>
          </cell>
        </row>
        <row r="31">
          <cell r="A31">
            <v>0.02</v>
          </cell>
        </row>
        <row r="35">
          <cell r="A35">
            <v>0.03</v>
          </cell>
        </row>
        <row r="36">
          <cell r="A36">
            <v>7.0000000000000007E-2</v>
          </cell>
        </row>
        <row r="39">
          <cell r="A39">
            <v>0</v>
          </cell>
        </row>
        <row r="41">
          <cell r="A41">
            <v>1.03</v>
          </cell>
        </row>
        <row r="42">
          <cell r="A42">
            <v>1.0609</v>
          </cell>
        </row>
        <row r="43">
          <cell r="A43">
            <v>1.092727</v>
          </cell>
        </row>
        <row r="44">
          <cell r="A44">
            <v>1.1255088100000001</v>
          </cell>
        </row>
        <row r="46">
          <cell r="A46">
            <v>1.03</v>
          </cell>
        </row>
        <row r="47">
          <cell r="A47">
            <v>1.0609</v>
          </cell>
        </row>
        <row r="48">
          <cell r="A48">
            <v>1.092727</v>
          </cell>
        </row>
        <row r="49">
          <cell r="A49">
            <v>1.1255088100000001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F48">
            <v>1077511.2315</v>
          </cell>
        </row>
      </sheetData>
      <sheetData sheetId="10">
        <row r="12">
          <cell r="E12">
            <v>24108</v>
          </cell>
        </row>
      </sheetData>
      <sheetData sheetId="11">
        <row r="3">
          <cell r="A3">
            <v>0.70830000000000004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>
        <row r="48">
          <cell r="F48">
            <v>1077511.2315</v>
          </cell>
        </row>
      </sheetData>
      <sheetData sheetId="20">
        <row r="12">
          <cell r="E12">
            <v>24108</v>
          </cell>
        </row>
      </sheetData>
      <sheetData sheetId="21">
        <row r="3">
          <cell r="A3">
            <v>0.70830000000000004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48">
          <cell r="F48">
            <v>1077511.2315</v>
          </cell>
        </row>
      </sheetData>
      <sheetData sheetId="30">
        <row r="12">
          <cell r="E12">
            <v>24108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S_Progression"/>
      <sheetName val="Pop_Carto_SSC"/>
      <sheetName val="Nombre SSC"/>
      <sheetName val="Resumé Carto"/>
      <sheetName val="Population assumptions"/>
      <sheetName val="Diarrhea- ORS &amp; Zinc "/>
      <sheetName val="Pneumo-Antibiotics &amp; RRTs "/>
      <sheetName val="PSM COST"/>
      <sheetName val="Summary "/>
      <sheetName val="Repartition_need_T4 2015 SSC_ZS"/>
      <sheetName val="COUT REF  TRANSPORT"/>
      <sheetName val="Pop par ZS (2)"/>
      <sheetName val="TCD"/>
      <sheetName val="Pop par ZS (3)"/>
      <sheetName val="Feuil1 (2)"/>
      <sheetName val="Feuil2 (2)"/>
      <sheetName val="20ZS"/>
      <sheetName val="CtGAS"/>
      <sheetName val="Summary 2015_2016_2017"/>
      <sheetName val="Intrants UNICEF en commande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P+ Menu"/>
      <sheetName val="Assumptions"/>
      <sheetName val="Calculations - Cost Per CHW"/>
      <sheetName val="Cases &amp; Lived Saved"/>
      <sheetName val="Inventory"/>
      <sheetName val="Calculations - Kit Quantities"/>
      <sheetName val="Data tables"/>
      <sheetName val="Global Lives Saved"/>
      <sheetName val="Items to do &amp; check"/>
      <sheetName val="iCCM costs data"/>
      <sheetName val="Comparison Tab"/>
      <sheetName val="Commodities info from Charag"/>
      <sheetName val="Assembly options"/>
      <sheetName val="Cost Summary&amp; O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F2" t="str">
            <v>Yes</v>
          </cell>
        </row>
        <row r="3">
          <cell r="F3" t="str">
            <v>No</v>
          </cell>
        </row>
        <row r="23">
          <cell r="C23" t="str">
            <v>Hard Basic</v>
          </cell>
        </row>
        <row r="24">
          <cell r="C24" t="str">
            <v>Hard Advanced</v>
          </cell>
        </row>
        <row r="25">
          <cell r="C25" t="str">
            <v>Soft Basic</v>
          </cell>
        </row>
        <row r="26">
          <cell r="C26" t="str">
            <v>Soft Advanced</v>
          </cell>
        </row>
        <row r="27">
          <cell r="C27" t="str">
            <v>Mobile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B Wayne"/>
      <sheetName val="Plan Wayne"/>
      <sheetName val="Final summary Budget "/>
      <sheetName val="Quaterly summary Budget"/>
      <sheetName val="General Budget P2 R8"/>
      <sheetName val="Plan de travail budgétisé "/>
      <sheetName val="SYNTHESE Mgt fees PR &amp; SR"/>
      <sheetName val="Hypothèses Mgt Fees PR"/>
      <sheetName val="Equipement &amp; Infr UGPR antennes"/>
      <sheetName val="Hypothèses Mgt Fees SR"/>
      <sheetName val="Repart cout"/>
      <sheetName val="Ecarts entre  Phases "/>
      <sheetName val="SB CRS "/>
      <sheetName val="SB CDI"/>
      <sheetName val="SB CARITAS"/>
      <sheetName val="SB X ISIRO"/>
      <sheetName val="SB FDSS"/>
      <sheetName val="SB ADS"/>
      <sheetName val="SB FARDC"/>
      <sheetName val="SB PPSSP"/>
      <sheetName val="SB WVI"/>
      <sheetName val="SB BDOM BOMA"/>
      <sheetName val="SB MOJE"/>
      <sheetName val="SB MEMISA"/>
      <sheetName val="SB ECC DOM"/>
      <sheetName val="SB VIH &amp; PALUDISME"/>
      <sheetName val="QUANTIFICATION INTRANT"/>
      <sheetName val="container"/>
      <sheetName val="cout transport"/>
      <sheetName val="SENSIBILISATION PUBLIQUE"/>
      <sheetName val="DIFFUSION SPOTS"/>
      <sheetName val="TRADUCTION LANGUES LOCALES"/>
      <sheetName val="TRADUCTION LANGUES NATIONALES"/>
      <sheetName val="SUPPORTS IMPRIMES DE COM (2)"/>
      <sheetName val="SPOTS RADIO et TV"/>
      <sheetName val="Missions de suivi PR"/>
      <sheetName val="Mission de suivi SR"/>
      <sheetName val="Budget Missions GAS Palu R8"/>
      <sheetName val="PR Budget"/>
      <sheetName val="SRs Budget"/>
      <sheetName val="Plan de travail"/>
      <sheetName val="Mission suivi d'activités"/>
      <sheetName val="OUTILS DE GESTION DE STOCK"/>
      <sheetName val="SUPPORTS IMPRIMES DE COM"/>
      <sheetName val="SENSIBILISATION INTERPERSONNELL"/>
    </sheetNames>
    <sheetDataSet>
      <sheetData sheetId="0" refreshError="1"/>
      <sheetData sheetId="1">
        <row r="5">
          <cell r="BS5" t="str">
            <v>Human Resources</v>
          </cell>
        </row>
        <row r="6">
          <cell r="BS6" t="str">
            <v>Technical Assistance</v>
          </cell>
        </row>
        <row r="7">
          <cell r="BS7" t="str">
            <v>Training</v>
          </cell>
        </row>
        <row r="8">
          <cell r="BS8" t="str">
            <v>Health Products and Health Equipment</v>
          </cell>
        </row>
        <row r="9">
          <cell r="BS9" t="str">
            <v>Medicines and Pharmaceutical Products</v>
          </cell>
        </row>
        <row r="10">
          <cell r="BS10" t="str">
            <v>Procurement and Supply Management Costs</v>
          </cell>
        </row>
        <row r="11">
          <cell r="BS11" t="str">
            <v>Infrastructure and Other Equipment</v>
          </cell>
        </row>
        <row r="12">
          <cell r="BS12" t="str">
            <v>Communication Materials</v>
          </cell>
        </row>
        <row r="13">
          <cell r="BS13" t="str">
            <v>Monitoring and Evaluation</v>
          </cell>
        </row>
        <row r="14">
          <cell r="BS14" t="str">
            <v>Living Support to Clients/Target Population</v>
          </cell>
        </row>
        <row r="15">
          <cell r="BS15" t="str">
            <v>Planning and Administration</v>
          </cell>
        </row>
        <row r="16">
          <cell r="BS16" t="str">
            <v>Overheads</v>
          </cell>
        </row>
        <row r="17">
          <cell r="BS17" t="str">
            <v>Other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A Budget Review"/>
      <sheetName val="SR Review Summary"/>
      <sheetName val="Final summary Budget "/>
      <sheetName val="Quarterly summary budget"/>
      <sheetName val="General Budget P1 R10"/>
      <sheetName val="Plan de travail budgétisé"/>
      <sheetName val="Hypothèse comm final"/>
      <sheetName val="Hypotheses détaillées"/>
      <sheetName val="cout transport"/>
      <sheetName val="container"/>
      <sheetName val="OUTILS DE GESTION DE STOCK"/>
      <sheetName val="QUANTIFICATION INTRANT"/>
      <sheetName val="Missions de suivi PR"/>
      <sheetName val="Mission de suivi SR"/>
      <sheetName val="Mgt fees PR &amp; SR"/>
      <sheetName val="Hypothèse Mgt Fees PR "/>
      <sheetName val="RECHERCHE OPER ET ETUDE"/>
      <sheetName val="Repart cout"/>
      <sheetName val="SB CARITAS"/>
      <sheetName val="SB CRS "/>
      <sheetName val="SB CDI"/>
      <sheetName val="SB X ISIRO"/>
      <sheetName val="SB FDSS"/>
      <sheetName val="SB ADS"/>
      <sheetName val="SB FARDC"/>
      <sheetName val="SB PPSSP"/>
      <sheetName val="SB WVI"/>
      <sheetName val="SB BDOM BOMA"/>
      <sheetName val="SB MOJE"/>
      <sheetName val="SB MEMISA"/>
      <sheetName val="SB ECC DOM"/>
      <sheetName val="TA"/>
      <sheetName val="Est. besoins. cons"/>
      <sheetName val="Communication direction ECC"/>
      <sheetName val="Budget Missions GAS Palu R8"/>
      <sheetName val="Mission suivi d'activités"/>
      <sheetName val="SUPPORTS IMPRIMES DE COM (2)"/>
      <sheetName val="SPOTS RADIO et TV"/>
      <sheetName val="PR Budget"/>
      <sheetName val="SRs Budget"/>
      <sheetName val="Plan de travail"/>
      <sheetName val="SUPPORTS IMPRIMES DE COM"/>
      <sheetName val="SENSIBILISATION INTERPERSONNELL"/>
    </sheetNames>
    <sheetDataSet>
      <sheetData sheetId="0"/>
      <sheetData sheetId="1"/>
      <sheetData sheetId="2"/>
      <sheetData sheetId="3"/>
      <sheetData sheetId="4"/>
      <sheetData sheetId="5">
        <row r="7">
          <cell r="AZ7" t="str">
            <v>Human Resources</v>
          </cell>
        </row>
        <row r="8">
          <cell r="AZ8" t="str">
            <v>Technical Assistance</v>
          </cell>
        </row>
        <row r="9">
          <cell r="AZ9" t="str">
            <v>Training</v>
          </cell>
        </row>
        <row r="10">
          <cell r="AZ10" t="str">
            <v>Health Products and Health Equipment</v>
          </cell>
        </row>
        <row r="11">
          <cell r="AZ11" t="str">
            <v>Medicines and Pharmaceutical Products</v>
          </cell>
        </row>
        <row r="12">
          <cell r="AZ12" t="str">
            <v>Procurement and Supply Management Costs</v>
          </cell>
        </row>
        <row r="13">
          <cell r="AZ13" t="str">
            <v>Infrastructure and Other Equipment</v>
          </cell>
        </row>
        <row r="14">
          <cell r="AZ14" t="str">
            <v>Communication Materials</v>
          </cell>
        </row>
        <row r="15">
          <cell r="AZ15" t="str">
            <v>Monitoring and Evaluation</v>
          </cell>
        </row>
        <row r="16">
          <cell r="AZ16" t="str">
            <v>Living Support to Clients/Target Population</v>
          </cell>
        </row>
        <row r="17">
          <cell r="AZ17" t="str">
            <v>Planning and Administration</v>
          </cell>
        </row>
        <row r="18">
          <cell r="AZ18" t="str">
            <v>Overheads</v>
          </cell>
        </row>
        <row r="19">
          <cell r="AZ19" t="str">
            <v>Other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D2">
            <v>0.66176470588235292</v>
          </cell>
        </row>
      </sheetData>
      <sheetData sheetId="19">
        <row r="2">
          <cell r="D2">
            <v>0.41666666666666663</v>
          </cell>
        </row>
      </sheetData>
      <sheetData sheetId="20">
        <row r="2">
          <cell r="D2">
            <v>0.86538461538461542</v>
          </cell>
        </row>
      </sheetData>
      <sheetData sheetId="21">
        <row r="2">
          <cell r="D2">
            <v>0.72916666666666674</v>
          </cell>
        </row>
      </sheetData>
      <sheetData sheetId="22">
        <row r="2">
          <cell r="D2">
            <v>0.25</v>
          </cell>
        </row>
      </sheetData>
      <sheetData sheetId="23">
        <row r="2">
          <cell r="D2">
            <v>0.75</v>
          </cell>
        </row>
      </sheetData>
      <sheetData sheetId="24">
        <row r="2">
          <cell r="D2">
            <v>0.625</v>
          </cell>
        </row>
      </sheetData>
      <sheetData sheetId="25">
        <row r="2">
          <cell r="D2">
            <v>1.09375</v>
          </cell>
        </row>
      </sheetData>
      <sheetData sheetId="26">
        <row r="2">
          <cell r="D2">
            <v>0.46875</v>
          </cell>
        </row>
      </sheetData>
      <sheetData sheetId="27">
        <row r="2">
          <cell r="D2">
            <v>0.625</v>
          </cell>
        </row>
      </sheetData>
      <sheetData sheetId="28">
        <row r="2">
          <cell r="D2">
            <v>0.75</v>
          </cell>
        </row>
      </sheetData>
      <sheetData sheetId="29">
        <row r="2">
          <cell r="D2">
            <v>0.78125</v>
          </cell>
        </row>
      </sheetData>
      <sheetData sheetId="30">
        <row r="2">
          <cell r="D2">
            <v>0.3125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guageLables-Column Headers"/>
      <sheetName val="LanguageLables-DropDowns"/>
      <sheetName val="Definitions"/>
      <sheetName val="Feuille de titre"/>
      <sheetName val="Instructions générales"/>
      <sheetName val="Hypothèses générales"/>
      <sheetName val="Hypothèses détaillées"/>
      <sheetName val="Hypo_générales"/>
      <sheetName val="Performance Framework consolidé"/>
      <sheetName val="Budget détaillé - Année 3."/>
      <sheetName val="Budget détaillé - Année 4"/>
      <sheetName val="Budget détaillé - Année 3"/>
      <sheetName val="Budget détaillé - Années 5"/>
      <sheetName val="Budget sur trois ans"/>
      <sheetName val="Résumé"/>
      <sheetName val="Résumé Trim"/>
      <sheetName val="Hyp-Coûts_GAS"/>
      <sheetName val="Hyp_couts_GAS (2)"/>
      <sheetName val="Synthèse Intrants"/>
      <sheetName val="Synthèse PSM"/>
      <sheetName val="Hyp-Mat_Com"/>
      <sheetName val="Hyp-Formation"/>
      <sheetName val="Hyp-Ress_Hum"/>
      <sheetName val="Hyp-Assist_Tech"/>
      <sheetName val="Hyp-Prod &amp; Equi med"/>
      <sheetName val="Hyp-Soutien_Hum"/>
      <sheetName val="Hyp plan&amp;Admin"/>
      <sheetName val="Hyp-S&amp;E"/>
      <sheetName val="Hypothèses ajoutées PSE"/>
      <sheetName val="RH UGPR"/>
      <sheetName val="Infras &amp; Equip UGPR"/>
      <sheetName val="Budget  general appouve  AT"/>
      <sheetName val="Formation PR"/>
      <sheetName val="Planing &amp; adm UGPR"/>
      <sheetName val="Management Fees SR Summary"/>
      <sheetName val="Mission Consol Palu&amp;Vih PR "/>
      <sheetName val="Mission Consolidé Antn_Controle"/>
      <sheetName val="Hypothèse Communication"/>
      <sheetName val="Construction hangar PNLS"/>
      <sheetName val="SGI"/>
      <sheetName val="Cartographie ZS Palu&amp;VIH"/>
    </sheetNames>
    <sheetDataSet>
      <sheetData sheetId="0"/>
      <sheetData sheetId="1"/>
      <sheetData sheetId="2">
        <row r="3">
          <cell r="G3" t="str">
            <v>Ressources humaines</v>
          </cell>
        </row>
        <row r="4">
          <cell r="G4" t="str">
            <v>Assistance technique et de Gestion</v>
          </cell>
        </row>
        <row r="5">
          <cell r="G5" t="str">
            <v>Formation</v>
          </cell>
        </row>
        <row r="6">
          <cell r="G6" t="str">
            <v xml:space="preserve">Produits et équipements médicaux </v>
          </cell>
        </row>
        <row r="7">
          <cell r="G7" t="str">
            <v>Produits pharmaceutiques (Medicaments)</v>
          </cell>
        </row>
        <row r="8">
          <cell r="G8" t="str">
            <v>Coûts de gestion des achats et des stocks (GAS)</v>
          </cell>
        </row>
        <row r="9">
          <cell r="G9" t="str">
            <v>Infrastructure et autres équipements</v>
          </cell>
        </row>
        <row r="10">
          <cell r="G10" t="str">
            <v>Matériel de communication</v>
          </cell>
        </row>
        <row r="11">
          <cell r="G11" t="str">
            <v>Suivi et évaluation (S&amp;E)</v>
          </cell>
        </row>
        <row r="12">
          <cell r="G12" t="str">
            <v>Soutien humain aux patients/populations cibles</v>
          </cell>
        </row>
        <row r="13">
          <cell r="G13" t="str">
            <v>Planification et administration</v>
          </cell>
        </row>
        <row r="14">
          <cell r="G14" t="str">
            <v>Frais fixes</v>
          </cell>
        </row>
        <row r="15">
          <cell r="G15" t="str">
            <v>Autres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Log"/>
      <sheetName val="Instructions"/>
      <sheetName val="Setup"/>
      <sheetName val="Pharmaceuticals"/>
      <sheetName val="Health Products &amp; Equipment"/>
      <sheetName val="Other Pharma &amp; Health Products"/>
      <sheetName val="PSM Costs"/>
      <sheetName val="Budget Summary"/>
      <sheetName val="ActivityConcat"/>
      <sheetName val="Recipient"/>
      <sheetName val="Currencies"/>
      <sheetName val="Rank unique CI-Prod-Spec"/>
      <sheetName val="Product Summary"/>
      <sheetName val="Rank unique Mod-Int-CI-PR"/>
      <sheetName val="PSM Detailed Budget"/>
      <sheetName val="Country"/>
      <sheetName val="Translations"/>
      <sheetName val="CatCmp"/>
      <sheetName val="CatModules"/>
      <sheetName val="ModInCmp"/>
      <sheetName val="CatInt"/>
      <sheetName val="CatCostGrp"/>
      <sheetName val="CatCostInp"/>
      <sheetName val="CostInpInCmpInSFpsmCat"/>
      <sheetName val="CatProd"/>
      <sheetName val="CatProdSpec"/>
      <sheetName val="Query for PSM products"/>
      <sheetName val="PTB PALU SRs Only"/>
      <sheetName val="HYPOTHESES RESSOURCES HUMAINES"/>
      <sheetName val="HYPOTHESES PLANIFICATION ADMINI"/>
      <sheetName val="HYPOTHESE OVER HEAD"/>
      <sheetName val="HYPOTHESE GAS"/>
      <sheetName val="HYPOTHESE SUIVI ET EVALUATION "/>
      <sheetName val="GRANDS AXES WV E&amp;M"/>
    </sheetNames>
    <sheetDataSet>
      <sheetData sheetId="0" refreshError="1"/>
      <sheetData sheetId="1" refreshError="1"/>
      <sheetData sheetId="2">
        <row r="10">
          <cell r="C10" t="str">
            <v>USD</v>
          </cell>
        </row>
        <row r="11">
          <cell r="C11" t="e">
            <v>#N/A</v>
          </cell>
        </row>
        <row r="12">
          <cell r="C12" t="str">
            <v>EUR</v>
          </cell>
        </row>
        <row r="16">
          <cell r="B16" t="str">
            <v>SANRU</v>
          </cell>
          <cell r="D16" t="str">
            <v>SANRU</v>
          </cell>
        </row>
        <row r="17">
          <cell r="B17" t="str">
            <v>SR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CatModRowNbr</v>
          </cell>
        </row>
        <row r="2">
          <cell r="A2">
            <v>13</v>
          </cell>
          <cell r="C2" t="str">
            <v>Lutte antivectorielle</v>
          </cell>
        </row>
        <row r="3">
          <cell r="A3">
            <v>14</v>
          </cell>
        </row>
        <row r="4">
          <cell r="A4">
            <v>15</v>
          </cell>
        </row>
        <row r="5">
          <cell r="A5">
            <v>16</v>
          </cell>
        </row>
        <row r="6">
          <cell r="A6">
            <v>17</v>
          </cell>
        </row>
        <row r="7">
          <cell r="A7">
            <v>18</v>
          </cell>
        </row>
        <row r="8">
          <cell r="A8">
            <v>19</v>
          </cell>
        </row>
        <row r="9">
          <cell r="A9">
            <v>20</v>
          </cell>
        </row>
        <row r="10">
          <cell r="A10">
            <v>21</v>
          </cell>
        </row>
        <row r="11">
          <cell r="A11">
            <v>22</v>
          </cell>
        </row>
        <row r="12">
          <cell r="A12">
            <v>23</v>
          </cell>
        </row>
        <row r="13">
          <cell r="A13">
            <v>24</v>
          </cell>
        </row>
        <row r="14">
          <cell r="A14">
            <v>25</v>
          </cell>
        </row>
        <row r="15">
          <cell r="A15">
            <v>26</v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</sheetData>
      <sheetData sheetId="20" refreshError="1"/>
      <sheetData sheetId="21" refreshError="1"/>
      <sheetData sheetId="22" refreshError="1"/>
      <sheetData sheetId="23">
        <row r="1">
          <cell r="D1">
            <v>3</v>
          </cell>
          <cell r="H1">
            <v>7</v>
          </cell>
        </row>
        <row r="3">
          <cell r="D3" t="str">
            <v>5.1 Moustiquaires imprégnées d'insecticide (MIIL/MII)</v>
          </cell>
          <cell r="H3" t="str">
            <v>7.1 coût d'agent et de manutention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Reference N.</v>
          </cell>
        </row>
      </sheetData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424a"/>
      <sheetName val="Procurement Certs"/>
      <sheetName val="pie chart"/>
      <sheetName val="Summary"/>
      <sheetName val="CLIN Summary"/>
      <sheetName val="CLIN_1"/>
      <sheetName val="MSH DETAIL - ACTUAL OH "/>
      <sheetName val="MSH DETAIL -  7% OH with 8 HZs"/>
      <sheetName val="Training with 8 HZs"/>
      <sheetName val="MSH DETAIL -  7% OH with 7 HZs"/>
      <sheetName val="Training with 7 HZ"/>
      <sheetName val="MSH DETAIL -  7% OH with 5 HZs"/>
      <sheetName val="SUB - INTL"/>
      <sheetName val="SUB - LOCAL"/>
      <sheetName val="Procurement - RFA"/>
      <sheetName val="Navigator Summary"/>
      <sheetName val="Training with 5 HZ "/>
      <sheetName val="Parameters"/>
      <sheetName val="STTA &amp; Consultants"/>
      <sheetName val="Roster"/>
      <sheetName val="Local Benefits"/>
      <sheetName val="ODCs from IHP propos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9">
          <cell r="B19">
            <v>909</v>
          </cell>
        </row>
      </sheetData>
      <sheetData sheetId="18"/>
      <sheetData sheetId="19"/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s"/>
      <sheetName val="Final summary Budget GF "/>
      <sheetName val="Budget summary GF Template "/>
      <sheetName val="Plan de travail budgetise "/>
      <sheetName val="Cout Unitaires GAS"/>
      <sheetName val="Hypothèses détaillées "/>
      <sheetName val="SANRU Only Budget"/>
      <sheetName val="Budget Detail "/>
      <sheetName val="Hyp Fonct Unite PR SANRU"/>
      <sheetName val="Hypotheses formations"/>
      <sheetName val="Hyp Fonction Unites SBs "/>
      <sheetName val="Total 10 SBs budget"/>
      <sheetName val="AT"/>
      <sheetName val="Frais administratifs"/>
      <sheetName val="Prime staff ECC"/>
      <sheetName val="budget preparation projet"/>
      <sheetName val="Feuille de titre"/>
      <sheetName val="Instructions générales"/>
      <sheetName val="Hypothèses générales"/>
      <sheetName val="Resume budget GAS"/>
      <sheetName val="Coût Unitaire 1"/>
      <sheetName val="cout transport interieur"/>
      <sheetName val="Résumé"/>
      <sheetName val="Communication direction ECC"/>
      <sheetName val="Feuil1"/>
      <sheetName val="Feuil2"/>
    </sheetNames>
    <sheetDataSet>
      <sheetData sheetId="0">
        <row r="2">
          <cell r="A2" t="str">
            <v>VIH_SIDA</v>
          </cell>
          <cell r="B2" t="str">
            <v>Paludisme</v>
          </cell>
          <cell r="C2" t="str">
            <v>Tuberculose</v>
          </cell>
          <cell r="D2" t="str">
            <v>RSS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erformance Framework 1&amp;2"/>
      <sheetName val="HIV"/>
      <sheetName val="TB"/>
      <sheetName val="Malaria"/>
    </sheetNames>
    <sheetDataSet>
      <sheetData sheetId="0" refreshError="1"/>
      <sheetData sheetId="1" refreshError="1"/>
      <sheetData sheetId="2" refreshError="1">
        <row r="2">
          <cell r="A2" t="str">
            <v>Please select…</v>
          </cell>
        </row>
        <row r="3">
          <cell r="F3" t="str">
            <v>Please enter a corresponding indicator here…</v>
          </cell>
        </row>
      </sheetData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structions"/>
      <sheetName val="Definitions"/>
      <sheetName val="Range Page"/>
      <sheetName val="SUMMARY BUDGET SANU SSC R8"/>
      <sheetName val="Recap quantification"/>
      <sheetName val="Detailed Budget - Sanru SSC R8"/>
      <sheetName val="Annexes Gas Fin inter"/>
      <sheetName val="SYNTHESE MNGT FEES "/>
      <sheetName val="Hypotheses quantification"/>
      <sheetName val="PLANING ET ADM SRS"/>
      <sheetName val="Mission Consolidé Antn_Controle"/>
      <sheetName val="Budget de Suivi des SRs Palu"/>
      <sheetName val="hypotheses outils pour le SSC"/>
      <sheetName val="Outils SSC ,velo, moto"/>
      <sheetName val="ACT TDR PARAC, SSC"/>
      <sheetName val="QUININE INJ, DIAZ , BAXT"/>
      <sheetName val="Couts transp et stockage CDR f"/>
      <sheetName val="Recap quant&amp; consolid contener"/>
      <sheetName val="FRAIS TOTAUX GAS"/>
      <sheetName val="budget Communication"/>
      <sheetName val="QUININE Cés &amp; CLINDAMYCINE"/>
      <sheetName val="INDIC CP"/>
      <sheetName val="Cout produit pharmaceutiq"/>
      <sheetName val="pop par ZS"/>
      <sheetName val="pop par tranche d age"/>
      <sheetName val="ANALYSE d'OFFRE MEDIC"/>
      <sheetName val="Cartographie ZS Palu&amp;VIH"/>
      <sheetName val="Title sheet"/>
      <sheetName val="General assumptions"/>
      <sheetName val="Budget summary GF"/>
      <sheetName val="RH UGPR"/>
      <sheetName val="Hypotheses détaillées GAS"/>
      <sheetName val="Budget GAS "/>
      <sheetName val="Detailed Budget - Year 2"/>
      <sheetName val="Detailed Budget - Year 3"/>
      <sheetName val="Summary"/>
      <sheetName val="Budget Sanru"/>
      <sheetName val="Budget PR Sanru "/>
      <sheetName val="Budget SR SANRU"/>
      <sheetName val="Annexes 1&amp;2 PSM"/>
      <sheetName val="Couts transp et stockage CDR"/>
      <sheetName val="Cout unit de transp national"/>
      <sheetName val="Frais Transitaire+TransportPdE"/>
      <sheetName val="Recap quantif et consolidation"/>
      <sheetName val="Recap quant&amp; consolid container"/>
      <sheetName val="Couts prod pharm"/>
      <sheetName val="Couts CQ"/>
      <sheetName val="Budget cdes en cours Juil a dec"/>
      <sheetName val="Budget  general appouve  AT"/>
      <sheetName val="Formation PR"/>
      <sheetName val="Infras &amp; Equip UGPR"/>
      <sheetName val="5 Year Budget"/>
      <sheetName val="Planing &amp; adm UGPR"/>
      <sheetName val="Mission Consol Palu&amp;Vih PR "/>
      <sheetName val="Hypothèse Etudes et Recherches"/>
      <sheetName val="Management Fees SR Summary"/>
      <sheetName val="PDTB PR Sanru Only"/>
      <sheetName val="PDTB SR Sanru Only "/>
      <sheetName val="PDT Budgétisé Ph Cons SANRU"/>
      <sheetName val="Budget Summary "/>
      <sheetName val="Detailed assumptions"/>
      <sheetName val="SDA B"/>
      <sheetName val="SDA C"/>
      <sheetName val="SDA D"/>
      <sheetName val="SDA E"/>
      <sheetName val="SDA F"/>
      <sheetName val="SDA G"/>
      <sheetName val="SDA H"/>
      <sheetName val="Hypoth Comm° R10"/>
      <sheetName val="Sheet1"/>
      <sheetName val="Feuil1"/>
      <sheetName val="Hypothèse Outils de Gestion"/>
      <sheetName val="HIV"/>
      <sheetName val="HSS"/>
      <sheetName val="Malaria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summary GF"/>
      <sheetName val="Definitions"/>
      <sheetName val="TB"/>
    </sheetNames>
    <sheetDataSet>
      <sheetData sheetId="0"/>
      <sheetData sheetId="1">
        <row r="31">
          <cell r="B31" t="str">
            <v>Please Select…</v>
          </cell>
        </row>
      </sheetData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summary Sanru Activity"/>
      <sheetName val="Budget summary Sanru Gestion"/>
      <sheetName val="Budget summary Sanru"/>
      <sheetName val="Year 1 Sanru"/>
      <sheetName val="Year 2 Sanru"/>
      <sheetName val="Definitions"/>
    </sheetNames>
    <sheetDataSet>
      <sheetData sheetId="0"/>
      <sheetData sheetId="1"/>
      <sheetData sheetId="2"/>
      <sheetData sheetId="3"/>
      <sheetData sheetId="4"/>
      <sheetData sheetId="5">
        <row r="31">
          <cell r="B31" t="str">
            <v>Please Select…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tail TB-An 1"/>
      <sheetName val="détail TB-An 2"/>
      <sheetName val="Budget AGEFIN"/>
      <sheetName val="Repartition FM"/>
      <sheetName val="Agefin"/>
    </sheetNames>
    <sheetDataSet>
      <sheetData sheetId="0"/>
      <sheetData sheetId="1"/>
      <sheetData sheetId="2">
        <row r="3">
          <cell r="I3">
            <v>0.5</v>
          </cell>
        </row>
      </sheetData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</sheetNames>
    <sheetDataSet>
      <sheetData sheetId="0" refreshError="1"/>
      <sheetData sheetId="1">
        <row r="6">
          <cell r="L6">
            <v>0.05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ees de base"/>
      <sheetName val="Synthese"/>
      <sheetName val="Intrants"/>
      <sheetName val="Kit menage"/>
      <sheetName val="Kit CS cas simple"/>
      <sheetName val="Kit CS complication"/>
      <sheetName val="Cout Med &amp; Comm Essent"/>
      <sheetName val="COUT VOUCHER"/>
    </sheetNames>
    <sheetDataSet>
      <sheetData sheetId="0"/>
      <sheetData sheetId="1"/>
      <sheetData sheetId="2">
        <row r="5">
          <cell r="C5" t="str">
            <v>Catalogue Number</v>
          </cell>
          <cell r="D5" t="str">
            <v>Item</v>
          </cell>
          <cell r="E5" t="str">
            <v>Pack</v>
          </cell>
          <cell r="F5" t="str">
            <v>Unit price US$</v>
          </cell>
        </row>
        <row r="6">
          <cell r="C6" t="str">
            <v>S0000000</v>
          </cell>
          <cell r="D6" t="str">
            <v>Aucun</v>
          </cell>
        </row>
        <row r="7">
          <cell r="C7" t="str">
            <v>S0000208</v>
          </cell>
          <cell r="D7" t="str">
            <v>F-75 therapeutic diet, sachet 102.5 g/CAR-120 (enft de 6 à 59 mois MAS avec complication )</v>
          </cell>
          <cell r="E7">
            <v>120</v>
          </cell>
          <cell r="F7">
            <v>57.9</v>
          </cell>
        </row>
        <row r="8">
          <cell r="C8" t="str">
            <v>S0000209</v>
          </cell>
          <cell r="D8" t="str">
            <v>F-100 therapeutic diet, sachet 114 g/CAR-90  (enft de 6 à 59 mois MAS avec complication )</v>
          </cell>
          <cell r="E8">
            <v>90</v>
          </cell>
          <cell r="F8">
            <v>57.6</v>
          </cell>
        </row>
        <row r="9">
          <cell r="C9" t="str">
            <v>S0000225</v>
          </cell>
          <cell r="D9" t="str">
            <v xml:space="preserve">Multiple Micrm. Pdr. Costum sach./PAC-30 (Sprinkles) (Enfts de 6 à 23 M) </v>
          </cell>
          <cell r="E9">
            <v>30</v>
          </cell>
          <cell r="F9">
            <v>0.52</v>
          </cell>
        </row>
        <row r="10">
          <cell r="C10" t="str">
            <v>S0000240</v>
          </cell>
          <cell r="D10" t="str">
            <v>Therapeutic spread, sachet 92g/CAR-150   (enft de 6 à 59 mois)</v>
          </cell>
          <cell r="E10">
            <v>150</v>
          </cell>
          <cell r="F10">
            <v>54</v>
          </cell>
        </row>
        <row r="11">
          <cell r="C11" t="str">
            <v>S0003582</v>
          </cell>
          <cell r="D11" t="str">
            <v>Test de Diagnostic Rapide SD Bioline Malaria Pf/pan,kit/25</v>
          </cell>
          <cell r="E11">
            <v>25</v>
          </cell>
          <cell r="F11">
            <v>15</v>
          </cell>
        </row>
        <row r="12">
          <cell r="C12" t="str">
            <v>S0319000</v>
          </cell>
          <cell r="D12" t="str">
            <v>Extractor,mucus,20ml,ster,disp</v>
          </cell>
          <cell r="E12">
            <v>1</v>
          </cell>
          <cell r="F12">
            <v>0.25</v>
          </cell>
        </row>
        <row r="13">
          <cell r="C13" t="str">
            <v>S0327540</v>
          </cell>
          <cell r="D13" t="str">
            <v>Gloves,surg,8.5,ster,disp,pair</v>
          </cell>
          <cell r="E13">
            <v>1</v>
          </cell>
          <cell r="F13">
            <v>0.36</v>
          </cell>
        </row>
        <row r="14">
          <cell r="C14" t="str">
            <v>S0330025</v>
          </cell>
          <cell r="D14" t="str">
            <v>Gloves,exam,latex,medium,disp/BOX-100</v>
          </cell>
          <cell r="E14">
            <v>100</v>
          </cell>
          <cell r="F14">
            <v>5.44</v>
          </cell>
        </row>
        <row r="15">
          <cell r="C15" t="str">
            <v>S0523055</v>
          </cell>
          <cell r="D15" t="str">
            <v>Compress,gauze,10x10cm,ster/PAC-5</v>
          </cell>
          <cell r="E15">
            <v>5</v>
          </cell>
          <cell r="F15">
            <v>0.23</v>
          </cell>
        </row>
        <row r="16">
          <cell r="C16" t="str">
            <v>S0564011</v>
          </cell>
          <cell r="D16" t="str">
            <v>Sut,abs,DEC2,need 3/8 18mm,round/BOX-36</v>
          </cell>
          <cell r="E16">
            <v>36</v>
          </cell>
          <cell r="F16">
            <v>15.43</v>
          </cell>
        </row>
        <row r="17">
          <cell r="C17" t="str">
            <v>S0566010</v>
          </cell>
          <cell r="D17" t="str">
            <v>Clamp,umbilical cord,ster,s.u.</v>
          </cell>
          <cell r="E17">
            <v>1</v>
          </cell>
          <cell r="F17">
            <v>0.03</v>
          </cell>
        </row>
        <row r="18">
          <cell r="C18" t="str">
            <v>S0572510</v>
          </cell>
          <cell r="D18" t="str">
            <v>Blanket,survival, (Toile ciré plastique) 220x140cm</v>
          </cell>
          <cell r="E18">
            <v>1</v>
          </cell>
          <cell r="F18">
            <v>0.61</v>
          </cell>
        </row>
        <row r="19">
          <cell r="C19" t="str">
            <v>S0709230</v>
          </cell>
          <cell r="D19" t="str">
            <v>Cannula,IV short,24G,ster,disp</v>
          </cell>
          <cell r="E19">
            <v>1</v>
          </cell>
          <cell r="F19">
            <v>0.15</v>
          </cell>
        </row>
        <row r="20">
          <cell r="C20" t="str">
            <v>S0744300</v>
          </cell>
          <cell r="D20" t="str">
            <v>Needle,scalp vein,25G,ster,disp</v>
          </cell>
          <cell r="E20">
            <v>1</v>
          </cell>
          <cell r="F20">
            <v>0.05</v>
          </cell>
        </row>
        <row r="21">
          <cell r="C21" t="str">
            <v>S0746010</v>
          </cell>
          <cell r="D21" t="str">
            <v>Scalpel blade, ster,disp,no.10</v>
          </cell>
          <cell r="E21">
            <v>1</v>
          </cell>
          <cell r="F21">
            <v>0.11</v>
          </cell>
        </row>
        <row r="22">
          <cell r="C22" t="str">
            <v>S0782112    </v>
          </cell>
          <cell r="D22" t="str">
            <v>Syringe,disp,10ml,w/ndl,21G/BOX-100</v>
          </cell>
          <cell r="E22">
            <v>100</v>
          </cell>
          <cell r="F22">
            <v>5.4</v>
          </cell>
        </row>
        <row r="23">
          <cell r="C23" t="str">
            <v xml:space="preserve">S1300070 </v>
          </cell>
          <cell r="D23" t="str">
            <v xml:space="preserve">Artesunate 50mg rectal caps/6/PAC-1 (enfants de 0 à 11 M) </v>
          </cell>
          <cell r="E23">
            <v>6</v>
          </cell>
          <cell r="F23">
            <v>1.74</v>
          </cell>
        </row>
        <row r="24">
          <cell r="C24" t="str">
            <v>S1300072</v>
          </cell>
          <cell r="D24" t="str">
            <v xml:space="preserve">Artesunate 200 mg rectal caps/6/PAC-1 (enfants de 12 à 59 M) </v>
          </cell>
          <cell r="E24">
            <v>6</v>
          </cell>
          <cell r="F24">
            <v>4.5999999999999996</v>
          </cell>
        </row>
        <row r="25">
          <cell r="C25" t="str">
            <v>S1300101</v>
          </cell>
          <cell r="D25" t="str">
            <v xml:space="preserve">Amod 135mg+Arte 50mg tab/3/PAC-25 (enfants de 12 à 59 M) </v>
          </cell>
          <cell r="E25">
            <v>25</v>
          </cell>
          <cell r="F25">
            <v>27.45</v>
          </cell>
        </row>
        <row r="26">
          <cell r="C26" t="str">
            <v>S1300121</v>
          </cell>
          <cell r="D26" t="str">
            <v xml:space="preserve">Amod 67.5mg+Arte 25mg tab/3/PAC-25 (enfants de 0 à 11 M) </v>
          </cell>
          <cell r="E26">
            <v>25</v>
          </cell>
          <cell r="F26">
            <v>8.75</v>
          </cell>
        </row>
        <row r="27">
          <cell r="C27" t="str">
            <v>S1505043</v>
          </cell>
          <cell r="D27" t="str">
            <v>Amoxicillin,250mg disp.tab/PAC-100   (enft de 6 à 59 mois)</v>
          </cell>
          <cell r="E27">
            <v>100</v>
          </cell>
          <cell r="F27">
            <v>2.3199999999999998</v>
          </cell>
        </row>
        <row r="28">
          <cell r="C28" t="str">
            <v>S1505099</v>
          </cell>
          <cell r="D28" t="str">
            <v>Ampiciline 500 mg inj/PAC-50</v>
          </cell>
          <cell r="E28">
            <v>50</v>
          </cell>
          <cell r="F28">
            <v>28.1</v>
          </cell>
        </row>
        <row r="29">
          <cell r="C29" t="str">
            <v>S1510000</v>
          </cell>
          <cell r="D29" t="str">
            <v>Tetracycline eye ointment 1%/TBE-5g</v>
          </cell>
          <cell r="E29">
            <v>1</v>
          </cell>
          <cell r="F29">
            <v>0.37</v>
          </cell>
        </row>
        <row r="30">
          <cell r="C30" t="str">
            <v xml:space="preserve">S1523005 </v>
          </cell>
          <cell r="D30" t="str">
            <v>Dexamethasone inj 4mg/mL 1mL amp/BOX-50</v>
          </cell>
          <cell r="E30">
            <v>50</v>
          </cell>
          <cell r="F30">
            <v>7.73</v>
          </cell>
        </row>
        <row r="31">
          <cell r="C31" t="str">
            <v>S1531515    </v>
          </cell>
          <cell r="D31" t="str">
            <v>Chlorhex.diglu.7.1%sol.cord c./BOT-10ml</v>
          </cell>
          <cell r="E31">
            <v>1</v>
          </cell>
          <cell r="F31">
            <v>0.36</v>
          </cell>
        </row>
        <row r="32">
          <cell r="C32" t="str">
            <v>S1545300</v>
          </cell>
          <cell r="D32" t="str">
            <v>Oxytocin inj 10 IU 1ml amp/BOX-10</v>
          </cell>
          <cell r="E32">
            <v>10</v>
          </cell>
          <cell r="F32">
            <v>1.55</v>
          </cell>
        </row>
        <row r="33">
          <cell r="C33" t="str">
            <v>S1550025</v>
          </cell>
          <cell r="D33" t="str">
            <v>Fe(as fum.)+folic 60+0.4mg tab/PAC-1000</v>
          </cell>
          <cell r="E33">
            <v>1000</v>
          </cell>
          <cell r="F33">
            <v>5.07</v>
          </cell>
        </row>
        <row r="34">
          <cell r="C34" t="str">
            <v>S1551960</v>
          </cell>
          <cell r="D34" t="str">
            <v>Gentamicin inj 40mg/ml 2ml amp/BOX-50 (enfants de 0 à 59 M)</v>
          </cell>
          <cell r="E34">
            <v>50</v>
          </cell>
          <cell r="F34">
            <v>8.48</v>
          </cell>
        </row>
        <row r="35">
          <cell r="C35" t="str">
            <v>S1555280</v>
          </cell>
          <cell r="D35" t="str">
            <v>Lidocain inj 2% 50ml vial/BOX-5</v>
          </cell>
          <cell r="E35">
            <v>5</v>
          </cell>
          <cell r="F35">
            <v>6.33</v>
          </cell>
        </row>
        <row r="36">
          <cell r="C36" t="str">
            <v xml:space="preserve">S1555360 </v>
          </cell>
          <cell r="D36" t="str">
            <v xml:space="preserve">Mebendazole 500 mg chewable tabs/PAC-100 </v>
          </cell>
          <cell r="E36">
            <v>100</v>
          </cell>
          <cell r="F36">
            <v>2.16</v>
          </cell>
        </row>
        <row r="37">
          <cell r="C37" t="str">
            <v>S1555650</v>
          </cell>
          <cell r="D37" t="str">
            <v>Metronidazole 250mg tabs/PAC-1000</v>
          </cell>
          <cell r="E37">
            <v>1000</v>
          </cell>
          <cell r="F37">
            <v>5.1100000000000003</v>
          </cell>
        </row>
        <row r="38">
          <cell r="C38" t="str">
            <v>S1555966</v>
          </cell>
          <cell r="D38" t="str">
            <v>Paracetamol 250mg, DT (dispersible Tablets), box of 100</v>
          </cell>
          <cell r="E38">
            <v>100</v>
          </cell>
          <cell r="F38">
            <v>1.24</v>
          </cell>
        </row>
        <row r="39">
          <cell r="C39" t="str">
            <v xml:space="preserve">S1559360 </v>
          </cell>
          <cell r="D39" t="str">
            <v>Magn.sulph.inj 500mg/ml 10ml amp/BOX-100</v>
          </cell>
          <cell r="E39">
            <v>100</v>
          </cell>
          <cell r="F39">
            <v>37.82</v>
          </cell>
        </row>
        <row r="40">
          <cell r="C40" t="str">
            <v xml:space="preserve">S1560812    </v>
          </cell>
          <cell r="D40" t="str">
            <v xml:space="preserve">Sod.lact.comp.inj 1000ml w/g.set/BOX-10   (enfants de 0 à 59 M) </v>
          </cell>
          <cell r="E40">
            <v>10</v>
          </cell>
          <cell r="F40">
            <v>11.42</v>
          </cell>
        </row>
        <row r="41">
          <cell r="C41" t="str">
            <v>S1561121</v>
          </cell>
          <cell r="D41" t="str">
            <v xml:space="preserve">New form. Oral reh.salts,1Ls/CAR-10x100  (enfants de 0 à 59 M) </v>
          </cell>
          <cell r="E41">
            <v>1000</v>
          </cell>
          <cell r="F41">
            <v>74.790000000000006</v>
          </cell>
        </row>
        <row r="42">
          <cell r="C42" t="str">
            <v>S1561125</v>
          </cell>
          <cell r="D42" t="str">
            <v>ReSoMal, 42g sachet for 1L/CAR-100  (enft de 6 à 59 mois MAS avec complication et diarrhée )</v>
          </cell>
          <cell r="E42">
            <v>100</v>
          </cell>
          <cell r="F42">
            <v>4.29</v>
          </cell>
        </row>
        <row r="43">
          <cell r="C43" t="str">
            <v>S1568045</v>
          </cell>
          <cell r="D43" t="str">
            <v>Sulfadox+Pyrimeth 500+25mg tabs/PAC-1000</v>
          </cell>
          <cell r="E43">
            <v>1000</v>
          </cell>
          <cell r="F43">
            <v>23.02</v>
          </cell>
        </row>
        <row r="44">
          <cell r="C44" t="str">
            <v>S1580020</v>
          </cell>
          <cell r="D44" t="str">
            <v xml:space="preserve">Zinc 20mg tablets/PAC-100  (enfants de 0 à 59 M) </v>
          </cell>
          <cell r="E44">
            <v>100</v>
          </cell>
          <cell r="F44">
            <v>1.39</v>
          </cell>
        </row>
        <row r="45">
          <cell r="C45" t="str">
            <v>S1583000</v>
          </cell>
          <cell r="D45" t="str">
            <v>Retinol 200 000 IU(Vit A) soft gel. Caps/PAC-500  (enft de 12 à 59 mois)</v>
          </cell>
          <cell r="E45">
            <v>500</v>
          </cell>
          <cell r="F45">
            <v>10.130000000000001</v>
          </cell>
        </row>
        <row r="46">
          <cell r="C46" t="str">
            <v>S1583015</v>
          </cell>
          <cell r="D46" t="str">
            <v>Retinol 100 000 IU (Vit A) soft gel. Caps/PAC-500  (6 à 11 mois)</v>
          </cell>
          <cell r="E46">
            <v>500</v>
          </cell>
          <cell r="F46">
            <v>7.82</v>
          </cell>
        </row>
        <row r="47">
          <cell r="C47" t="str">
            <v>S1585000</v>
          </cell>
          <cell r="D47" t="str">
            <v>Calc.glucon.inj 100mg/ml 10ml amp/BOX-10</v>
          </cell>
          <cell r="E47">
            <v>10</v>
          </cell>
          <cell r="F47">
            <v>13.53</v>
          </cell>
        </row>
        <row r="48">
          <cell r="C48" t="str">
            <v>HAEMACCEL</v>
          </cell>
          <cell r="D48" t="str">
            <v xml:space="preserve">
HAEMACCEL® 3,5% colloidal intravenous infusion solution, 500ml
  </v>
          </cell>
          <cell r="E48">
            <v>10</v>
          </cell>
          <cell r="F48">
            <v>11.56</v>
          </cell>
        </row>
        <row r="49">
          <cell r="C49" t="str">
            <v>VitK1</v>
          </cell>
          <cell r="D49" t="str">
            <v>Vitamine K1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 log"/>
      <sheetName val="Instructions"/>
      <sheetName val="Setup"/>
      <sheetName val="Detailed Budget"/>
      <sheetName val="Assumptions TRC"/>
      <sheetName val="Assumptions HR"/>
      <sheetName val="Assumptions Other"/>
      <sheetName val="Budget Summary"/>
      <sheetName val="Rank unique Mod-Int-PR"/>
      <sheetName val="Concept Note Module Budget"/>
      <sheetName val="Country"/>
      <sheetName val="Recipient"/>
      <sheetName val="Currencies"/>
      <sheetName val="Assumptions"/>
      <sheetName val="CatCmp"/>
      <sheetName val="CatModules"/>
      <sheetName val="ModInCmp"/>
      <sheetName val="CatInt"/>
      <sheetName val="Budget Lines"/>
      <sheetName val="ActivityConcat"/>
      <sheetName val="Translations"/>
      <sheetName val="CostGroup"/>
      <sheetName val="Cost 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C1">
            <v>1</v>
          </cell>
        </row>
      </sheetData>
      <sheetData sheetId="21"/>
      <sheetData sheetId="2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PR_Programmatic Progress_1A"/>
      <sheetName val="PR_Programmatic Progress_1B"/>
      <sheetName val="PR_Grant Management_2"/>
      <sheetName val="PR_Total PR Cash Outflow_3A"/>
      <sheetName val="EFR Malaria Financial Data_3B"/>
      <sheetName val="EFR TB Financial Data_3B"/>
      <sheetName val="EFR HIV AIDS Financial Data_3B"/>
      <sheetName val="PR_Procurement Info_4"/>
      <sheetName val="PR_Cash Reconciliation_5A"/>
      <sheetName val="PR_Disbursement Request_5B"/>
      <sheetName val="PR_Overall Performance_6"/>
      <sheetName val="PR_Cash Request_7A&amp;B"/>
      <sheetName val="PR_Bank Details_7C"/>
      <sheetName val="PR_Annex_SR-Financials"/>
      <sheetName val="Checklist"/>
      <sheetName val="LFA_Programmatic Progress_1A"/>
      <sheetName val="LFA_Programmatic Progress_1B"/>
      <sheetName val="LFA_Grant Management_2"/>
      <sheetName val="LFA_Total PR Cash Outflow_3A"/>
      <sheetName val="LFA_EFR Review_3B"/>
      <sheetName val="LFA_Procurement Info_4"/>
      <sheetName val="LFA_Findings&amp;Recommendations"/>
      <sheetName val="LFA_Cash Reconciliation_5A"/>
      <sheetName val="LFA_Disbursement Recommend_5B"/>
      <sheetName val="Sheet1"/>
      <sheetName val="LFA_Overall Performance_6"/>
      <sheetName val="LFA_DisbursementRecommendation7"/>
      <sheetName val="LFA_Bank Details_7C"/>
      <sheetName val="LFA_Annex-SR Financials"/>
      <sheetName val="Annex for additional info"/>
      <sheetName val="Memo HIV"/>
      <sheetName val="Memo TB"/>
      <sheetName val="Memo Malaria"/>
      <sheetName val="Definitions-lists-EFR"/>
      <sheetName val="Sheet2"/>
    </sheetNames>
    <sheetDataSet>
      <sheetData sheetId="0"/>
      <sheetData sheetId="1">
        <row r="7">
          <cell r="C7" t="str">
            <v>ZAR-810-G08-M</v>
          </cell>
        </row>
      </sheetData>
      <sheetData sheetId="2"/>
      <sheetData sheetId="3"/>
      <sheetData sheetId="4">
        <row r="13">
          <cell r="C13">
            <v>7108061.5499999998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9">
          <cell r="B29" t="str">
            <v>Isiro (Ancien Medair)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">
          <cell r="A2" t="str">
            <v>Please select…</v>
          </cell>
        </row>
      </sheetData>
      <sheetData sheetId="32">
        <row r="2">
          <cell r="A2" t="str">
            <v>please select…</v>
          </cell>
        </row>
      </sheetData>
      <sheetData sheetId="33">
        <row r="2">
          <cell r="A2" t="str">
            <v>please select…</v>
          </cell>
        </row>
      </sheetData>
      <sheetData sheetId="34">
        <row r="1">
          <cell r="A1" t="str">
            <v>Please Select…</v>
          </cell>
        </row>
        <row r="2">
          <cell r="A2" t="str">
            <v>Prevention</v>
          </cell>
        </row>
        <row r="3">
          <cell r="A3" t="str">
            <v>Treatment</v>
          </cell>
        </row>
        <row r="4">
          <cell r="A4" t="str">
            <v>Care and Support</v>
          </cell>
        </row>
        <row r="5">
          <cell r="A5" t="str">
            <v>TB/HIV Collaborative Activities</v>
          </cell>
        </row>
        <row r="6">
          <cell r="A6" t="str">
            <v>Supportive Environment</v>
          </cell>
        </row>
        <row r="7">
          <cell r="A7" t="str">
            <v>Health System Strengthening (HSS)</v>
          </cell>
        </row>
        <row r="21">
          <cell r="A21" t="str">
            <v>Please Select…</v>
          </cell>
        </row>
        <row r="22">
          <cell r="A22" t="str">
            <v>Prevention</v>
          </cell>
        </row>
        <row r="23">
          <cell r="A23" t="str">
            <v>Treatment</v>
          </cell>
        </row>
        <row r="24">
          <cell r="A24" t="str">
            <v>Supportive Environment</v>
          </cell>
        </row>
        <row r="25">
          <cell r="A25" t="str">
            <v>Health System Strengthening (HSS)</v>
          </cell>
        </row>
        <row r="39">
          <cell r="A39" t="str">
            <v>Please Select…</v>
          </cell>
        </row>
        <row r="40">
          <cell r="A40" t="str">
            <v>TB Detection</v>
          </cell>
        </row>
        <row r="41">
          <cell r="A41" t="str">
            <v>TB Treatment</v>
          </cell>
        </row>
        <row r="42">
          <cell r="A42" t="str">
            <v>TB/HIV Collaborative Activities</v>
          </cell>
        </row>
        <row r="43">
          <cell r="A43" t="str">
            <v>Supportive Environment</v>
          </cell>
        </row>
        <row r="44">
          <cell r="A44" t="str">
            <v>Health System Strengthening</v>
          </cell>
        </row>
        <row r="58">
          <cell r="A58" t="str">
            <v>Please Select…</v>
          </cell>
        </row>
        <row r="59">
          <cell r="A59" t="str">
            <v>FBO</v>
          </cell>
        </row>
        <row r="60">
          <cell r="A60" t="str">
            <v>NGO/CBO/Academic</v>
          </cell>
        </row>
        <row r="61">
          <cell r="A61" t="str">
            <v>Private Sector</v>
          </cell>
        </row>
        <row r="62">
          <cell r="A62" t="str">
            <v>Ministry Health (MoH)</v>
          </cell>
        </row>
        <row r="63">
          <cell r="A63" t="str">
            <v>Other Government</v>
          </cell>
        </row>
        <row r="64">
          <cell r="A64" t="str">
            <v>UNDP</v>
          </cell>
        </row>
        <row r="65">
          <cell r="A65" t="str">
            <v>Other Multilateral Organization</v>
          </cell>
        </row>
      </sheetData>
      <sheetData sheetId="3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summary GF"/>
      <sheetName val="Definitions"/>
      <sheetName val="LFA_Programmatic Progress_1B"/>
      <sheetName val="LFA_Programmatic Progress_1A"/>
      <sheetName val="Definitions-lists-EFR"/>
    </sheetNames>
    <sheetDataSet>
      <sheetData sheetId="0"/>
      <sheetData sheetId="1">
        <row r="31">
          <cell r="B31" t="str">
            <v>Please Select…</v>
          </cell>
        </row>
        <row r="32">
          <cell r="B32" t="str">
            <v>FBO</v>
          </cell>
        </row>
        <row r="33">
          <cell r="B33" t="str">
            <v>NGO/CBO/Academic</v>
          </cell>
        </row>
        <row r="34">
          <cell r="B34" t="str">
            <v>Private Sector</v>
          </cell>
        </row>
        <row r="35">
          <cell r="B35" t="str">
            <v>Ministry of Health (MoH)</v>
          </cell>
        </row>
        <row r="36">
          <cell r="B36" t="str">
            <v>Other Government</v>
          </cell>
        </row>
        <row r="37">
          <cell r="B37" t="str">
            <v>UNDP</v>
          </cell>
        </row>
        <row r="38">
          <cell r="B38" t="str">
            <v>Other Multilateral Organisation</v>
          </cell>
        </row>
        <row r="127">
          <cell r="B127" t="str">
            <v>Please Select…</v>
          </cell>
        </row>
        <row r="128">
          <cell r="B128" t="str">
            <v>HIV:Prevention</v>
          </cell>
        </row>
        <row r="129">
          <cell r="B129" t="str">
            <v>HIV:Treatment</v>
          </cell>
        </row>
        <row r="130">
          <cell r="B130" t="str">
            <v>HIV:Care and Support</v>
          </cell>
        </row>
        <row r="131">
          <cell r="B131" t="str">
            <v>HIV:TB/HIV Collaborative Activities</v>
          </cell>
        </row>
        <row r="132">
          <cell r="B132" t="str">
            <v>HIV:Supportive Environment</v>
          </cell>
        </row>
        <row r="133">
          <cell r="B133" t="str">
            <v>HIV:Health Systems Strengthening (HSS)</v>
          </cell>
        </row>
        <row r="134">
          <cell r="B134" t="str">
            <v>HIV_TB: TB Detection</v>
          </cell>
        </row>
        <row r="135">
          <cell r="B135" t="str">
            <v>HIV_TB: TB Treatment</v>
          </cell>
        </row>
        <row r="136">
          <cell r="B136" t="str">
            <v>HIV_TB: Collaborative Activities</v>
          </cell>
        </row>
        <row r="137">
          <cell r="B137" t="str">
            <v>HIV_TB: Supportive Environment</v>
          </cell>
        </row>
        <row r="138">
          <cell r="B138" t="str">
            <v>HIV_TB: Health Systems Strengthening (HSS)</v>
          </cell>
        </row>
        <row r="139">
          <cell r="B139" t="str">
            <v>Mal: Prevention</v>
          </cell>
        </row>
        <row r="140">
          <cell r="B140" t="str">
            <v>Mal: Treatment</v>
          </cell>
        </row>
        <row r="141">
          <cell r="B141" t="str">
            <v>Mal: Supportive Environment</v>
          </cell>
        </row>
        <row r="142">
          <cell r="B142" t="str">
            <v>Mal: Health Systems Strengthening (HSS)</v>
          </cell>
        </row>
        <row r="143">
          <cell r="B143" t="str">
            <v>TB Detection</v>
          </cell>
        </row>
        <row r="144">
          <cell r="B144" t="str">
            <v>TB Treatment</v>
          </cell>
        </row>
        <row r="145">
          <cell r="B145" t="str">
            <v>TB/HIV Collaborative Activities</v>
          </cell>
        </row>
        <row r="146">
          <cell r="B146" t="str">
            <v>TB: Supportive Environment</v>
          </cell>
        </row>
        <row r="147">
          <cell r="B147" t="str">
            <v>TB: Health Systems Strengthening (HSS)</v>
          </cell>
        </row>
        <row r="148">
          <cell r="B148" t="str">
            <v>HSS: Health Systems Strengthening (HSS)</v>
          </cell>
        </row>
        <row r="149">
          <cell r="B149" t="str">
            <v>HSS: Supportive Environment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tail TB-An 1"/>
      <sheetName val="détail TB-An 2"/>
      <sheetName val="RESUME"/>
      <sheetName val="Réponses Additionnelles"/>
      <sheetName val="Hypothèse"/>
      <sheetName val="Transport vélos_Test VIH"/>
      <sheetName val="amélioration du diagnostic"/>
      <sheetName val="S&amp;E_GestProg"/>
      <sheetName val="TBHIV"/>
      <sheetName val="TBMR"/>
      <sheetName val="Lutte contre infection"/>
      <sheetName val="PAL"/>
      <sheetName val="PPM"/>
      <sheetName val="MOSO"/>
      <sheetName val="Soins communautaires"/>
      <sheetName val="enqu pharmacorésistance"/>
      <sheetName val="recherche"/>
      <sheetName val="Médicaments 1°ligne"/>
      <sheetName val="RBF CPLT"/>
      <sheetName val="FBR PNLT UC"/>
      <sheetName val=" Cout RH + Formation"/>
      <sheetName val="CAG"/>
      <sheetName val="Repartition FM"/>
      <sheetName val="Repartition frais bancaires"/>
      <sheetName val="BUDGET AGEFIN KPMG"/>
      <sheetName val="Allocation nat AGEFIN"/>
      <sheetName val="Verification DPS Directio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2">
          <cell r="C12">
            <v>0.01</v>
          </cell>
        </row>
        <row r="13">
          <cell r="C13">
            <v>0.02</v>
          </cell>
        </row>
      </sheetData>
      <sheetData sheetId="24"/>
      <sheetData sheetId="25">
        <row r="3">
          <cell r="G3">
            <v>0.5</v>
          </cell>
        </row>
      </sheetData>
      <sheetData sheetId="26"/>
      <sheetData sheetId="2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erformance Framework 1&amp;2"/>
      <sheetName val="HIV"/>
      <sheetName val="TB"/>
      <sheetName val="Malaria"/>
      <sheetName val="Definitions"/>
      <sheetName val="Performance_Framework_1&amp;21"/>
      <sheetName val="Performance_Framework_1&amp;2"/>
    </sheetNames>
    <sheetDataSet>
      <sheetData sheetId="0" refreshError="1"/>
      <sheetData sheetId="1" refreshError="1"/>
      <sheetData sheetId="2">
        <row r="2">
          <cell r="A2" t="str">
            <v>Please select…</v>
          </cell>
        </row>
        <row r="3">
          <cell r="A3" t="str">
            <v>Prevention: BCC - Mass media</v>
          </cell>
        </row>
        <row r="4">
          <cell r="A4" t="str">
            <v>Prevention: BCC - community outreach</v>
          </cell>
        </row>
        <row r="5">
          <cell r="A5" t="str">
            <v>Prevention: Condom distribution</v>
          </cell>
        </row>
        <row r="6">
          <cell r="A6" t="str">
            <v>Prevention: Testing and Counseling</v>
          </cell>
        </row>
        <row r="7">
          <cell r="A7" t="str">
            <v>Prevention: PMTCT</v>
          </cell>
        </row>
        <row r="8">
          <cell r="A8" t="str">
            <v>Prevention: Post-exposure prophylaxis (PEP)</v>
          </cell>
        </row>
        <row r="9">
          <cell r="A9" t="str">
            <v>Prevention: STI diagnosis and treatment</v>
          </cell>
        </row>
        <row r="10">
          <cell r="A10" t="str">
            <v>Prevention: Blood safety and universal precaution</v>
          </cell>
        </row>
        <row r="11">
          <cell r="A11" t="str">
            <v>Treatment: Antiretroviral treatment (ARV) and monitoring</v>
          </cell>
        </row>
        <row r="12">
          <cell r="A12" t="str">
            <v>Treatment: Prophylaxis and treatment for opportunistic infections</v>
          </cell>
        </row>
        <row r="13">
          <cell r="A13" t="str">
            <v>Care and support: Care and support for the chronically ill</v>
          </cell>
        </row>
        <row r="14">
          <cell r="A14" t="str">
            <v>Care and support: Support for orphans and vulnerable children</v>
          </cell>
        </row>
        <row r="15">
          <cell r="A15" t="str">
            <v>TB/HIV collaborative activities: Intensified case-finding among PLWHA</v>
          </cell>
        </row>
        <row r="16">
          <cell r="A16" t="str">
            <v>TB/HIV collaborative activities: Prevention of TB disease in PLWHA</v>
          </cell>
        </row>
        <row r="17">
          <cell r="A17" t="str">
            <v>TB/HIV collaborative activities: Prevention of HIV in TB patients</v>
          </cell>
        </row>
        <row r="18">
          <cell r="A18" t="str">
            <v>TB/HIV collaborative activities: Prevention of opportunistic infections in PLWHA with TB</v>
          </cell>
        </row>
        <row r="19">
          <cell r="A19" t="str">
            <v xml:space="preserve">TB/HIV collaborative activities: HIV care and support for HIV-positive TB patients </v>
          </cell>
        </row>
        <row r="20">
          <cell r="A20" t="str">
            <v>TB/HIV collaborative activities: Provision of antiretroviral treatment for TB patients during TB treatment</v>
          </cell>
        </row>
        <row r="21">
          <cell r="A21" t="str">
            <v>Supportive environment: Policy development including workplace policy</v>
          </cell>
        </row>
        <row r="22">
          <cell r="A22" t="str">
            <v xml:space="preserve">Supportive environment: Strengthening of civil society and institutional capacity building </v>
          </cell>
        </row>
        <row r="23">
          <cell r="A23" t="str">
            <v>Supportive environment: Stigma reduction in all settings</v>
          </cell>
        </row>
        <row r="24">
          <cell r="A24" t="str">
            <v>HSS: Service delivery</v>
          </cell>
        </row>
        <row r="25">
          <cell r="A25" t="str">
            <v>HSS: PAL (Practical Approach to Lung Health)</v>
          </cell>
        </row>
        <row r="26">
          <cell r="A26" t="str">
            <v>HSS: Human resources</v>
          </cell>
        </row>
        <row r="27">
          <cell r="A27" t="str">
            <v>HSS: Community Systems Strengthening</v>
          </cell>
        </row>
        <row r="28">
          <cell r="A28" t="str">
            <v>HSS: Information system &amp; Operational research</v>
          </cell>
        </row>
        <row r="29">
          <cell r="A29" t="str">
            <v>HSS: Infrastructure</v>
          </cell>
        </row>
        <row r="30">
          <cell r="A30" t="str">
            <v>HSS: Procurement and Supply management</v>
          </cell>
        </row>
      </sheetData>
      <sheetData sheetId="3">
        <row r="2">
          <cell r="A2" t="str">
            <v>please select…</v>
          </cell>
        </row>
      </sheetData>
      <sheetData sheetId="4">
        <row r="2">
          <cell r="A2" t="str">
            <v>please select…</v>
          </cell>
        </row>
      </sheetData>
      <sheetData sheetId="5" refreshError="1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42"/>
  <sheetViews>
    <sheetView tabSelected="1" zoomScale="60" zoomScaleNormal="60" workbookViewId="0">
      <pane xSplit="5" ySplit="6" topLeftCell="DT7" activePane="bottomRight" state="frozen"/>
      <selection pane="topRight" activeCell="H1" sqref="H1"/>
      <selection pane="bottomLeft" activeCell="A7" sqref="A7"/>
      <selection pane="bottomRight" activeCell="DV7" sqref="DV7:DV40"/>
    </sheetView>
  </sheetViews>
  <sheetFormatPr baseColWidth="10" defaultRowHeight="15" x14ac:dyDescent="0.25"/>
  <cols>
    <col min="2" max="2" width="16.28515625" customWidth="1"/>
    <col min="3" max="3" width="21.140625" style="29" bestFit="1" customWidth="1"/>
    <col min="4" max="4" width="21.28515625" bestFit="1" customWidth="1"/>
    <col min="5" max="5" width="18.85546875" customWidth="1"/>
    <col min="6" max="6" width="19.5703125" customWidth="1"/>
    <col min="7" max="7" width="14" customWidth="1"/>
    <col min="8" max="9" width="23" bestFit="1" customWidth="1"/>
    <col min="10" max="10" width="14.5703125" customWidth="1"/>
    <col min="11" max="11" width="14.28515625" customWidth="1"/>
    <col min="12" max="12" width="13.85546875" customWidth="1"/>
    <col min="13" max="13" width="16.5703125" customWidth="1"/>
    <col min="31" max="31" width="15.7109375" customWidth="1"/>
    <col min="34" max="34" width="11.42578125" customWidth="1"/>
    <col min="35" max="35" width="4.42578125" customWidth="1"/>
    <col min="57" max="57" width="5.42578125" customWidth="1"/>
    <col min="79" max="79" width="5.42578125" customWidth="1"/>
    <col min="80" max="80" width="13.5703125" bestFit="1" customWidth="1"/>
    <col min="81" max="82" width="13.5703125" customWidth="1"/>
    <col min="83" max="83" width="15.42578125" bestFit="1" customWidth="1"/>
    <col min="84" max="85" width="15.42578125" customWidth="1"/>
    <col min="86" max="86" width="11" customWidth="1"/>
    <col min="87" max="87" width="20.7109375" bestFit="1" customWidth="1"/>
    <col min="88" max="89" width="20.7109375" customWidth="1"/>
    <col min="90" max="90" width="16.42578125" bestFit="1" customWidth="1"/>
    <col min="91" max="92" width="16.42578125" customWidth="1"/>
    <col min="94" max="94" width="13.5703125" bestFit="1" customWidth="1"/>
    <col min="95" max="96" width="13.5703125" customWidth="1"/>
    <col min="97" max="97" width="15.42578125" bestFit="1" customWidth="1"/>
    <col min="98" max="100" width="15.42578125" customWidth="1"/>
    <col min="101" max="101" width="13.5703125" bestFit="1" customWidth="1"/>
    <col min="102" max="103" width="13.5703125" customWidth="1"/>
    <col min="104" max="104" width="15.42578125" bestFit="1" customWidth="1"/>
    <col min="105" max="106" width="15.42578125" customWidth="1"/>
    <col min="108" max="108" width="17.7109375" bestFit="1" customWidth="1"/>
    <col min="109" max="110" width="17.7109375" customWidth="1"/>
    <col min="111" max="111" width="15.85546875" bestFit="1" customWidth="1"/>
    <col min="112" max="113" width="15.85546875" customWidth="1"/>
    <col min="115" max="115" width="15.28515625" bestFit="1" customWidth="1"/>
    <col min="116" max="117" width="15.28515625" customWidth="1"/>
    <col min="118" max="118" width="13.5703125" bestFit="1" customWidth="1"/>
    <col min="119" max="120" width="13.5703125" customWidth="1"/>
    <col min="124" max="124" width="3.5703125" customWidth="1"/>
    <col min="125" max="125" width="15.42578125" customWidth="1"/>
    <col min="128" max="128" width="15.28515625" customWidth="1"/>
    <col min="131" max="131" width="14" customWidth="1"/>
    <col min="134" max="134" width="15.42578125" customWidth="1"/>
    <col min="137" max="137" width="14.7109375" customWidth="1"/>
    <col min="170" max="170" width="14.5703125" customWidth="1"/>
    <col min="171" max="171" width="13.5703125" customWidth="1"/>
    <col min="172" max="172" width="15.42578125" customWidth="1"/>
  </cols>
  <sheetData>
    <row r="1" spans="1:172" s="1" customFormat="1" x14ac:dyDescent="0.25">
      <c r="A1" s="79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  <c r="DC1" s="80"/>
      <c r="DD1" s="80"/>
      <c r="DE1" s="80"/>
      <c r="DF1" s="80"/>
      <c r="DG1" s="80"/>
      <c r="DH1" s="80"/>
      <c r="DI1" s="80"/>
      <c r="DJ1" s="80"/>
      <c r="DK1" s="80"/>
      <c r="DL1" s="80"/>
      <c r="DM1" s="80"/>
      <c r="DN1" s="80"/>
      <c r="DO1" s="80"/>
      <c r="DP1" s="80"/>
      <c r="DQ1" s="80"/>
      <c r="DR1" s="80"/>
      <c r="DS1" s="80"/>
      <c r="DT1" s="65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</row>
    <row r="2" spans="1:172" s="2" customFormat="1" ht="48.75" customHeight="1" x14ac:dyDescent="0.25">
      <c r="A2" s="81" t="s">
        <v>32</v>
      </c>
      <c r="B2" s="81" t="s">
        <v>33</v>
      </c>
      <c r="C2" s="82" t="s">
        <v>34</v>
      </c>
      <c r="D2" s="81" t="s">
        <v>35</v>
      </c>
      <c r="E2" s="81" t="s">
        <v>36</v>
      </c>
      <c r="F2" s="81" t="s">
        <v>37</v>
      </c>
      <c r="G2" s="81" t="s">
        <v>38</v>
      </c>
      <c r="H2" s="81" t="s">
        <v>39</v>
      </c>
      <c r="I2" s="81" t="s">
        <v>40</v>
      </c>
      <c r="J2" s="83" t="s">
        <v>41</v>
      </c>
      <c r="K2" s="84" t="s">
        <v>42</v>
      </c>
      <c r="L2" s="81" t="s">
        <v>43</v>
      </c>
      <c r="M2" s="83" t="s">
        <v>44</v>
      </c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6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6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3"/>
      <c r="CB2" s="61" t="s">
        <v>0</v>
      </c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38"/>
      <c r="DS2" s="38"/>
      <c r="DT2" s="65"/>
      <c r="DU2" s="61" t="s">
        <v>1</v>
      </c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  <c r="FF2" s="62"/>
      <c r="FG2" s="62"/>
      <c r="FH2" s="62"/>
      <c r="FI2" s="62"/>
      <c r="FJ2" s="62"/>
      <c r="FK2" s="62"/>
      <c r="FL2" s="62"/>
      <c r="FM2" s="62"/>
      <c r="FN2" s="62"/>
      <c r="FO2" s="62"/>
      <c r="FP2" s="62"/>
    </row>
    <row r="3" spans="1:172" s="4" customFormat="1" ht="63.75" customHeight="1" x14ac:dyDescent="0.25">
      <c r="A3" s="81"/>
      <c r="B3" s="81"/>
      <c r="C3" s="82"/>
      <c r="D3" s="81"/>
      <c r="E3" s="81"/>
      <c r="F3" s="81"/>
      <c r="G3" s="81"/>
      <c r="H3" s="81"/>
      <c r="I3" s="81"/>
      <c r="J3" s="83"/>
      <c r="K3" s="84"/>
      <c r="L3" s="81"/>
      <c r="M3" s="83"/>
      <c r="N3" s="57" t="s">
        <v>2</v>
      </c>
      <c r="O3" s="57"/>
      <c r="P3" s="57"/>
      <c r="Q3" s="57" t="s">
        <v>3</v>
      </c>
      <c r="R3" s="57"/>
      <c r="S3" s="57"/>
      <c r="T3" s="57" t="s">
        <v>2</v>
      </c>
      <c r="U3" s="57"/>
      <c r="V3" s="57"/>
      <c r="W3" s="57" t="s">
        <v>3</v>
      </c>
      <c r="X3" s="57"/>
      <c r="Y3" s="57"/>
      <c r="Z3" s="57" t="s">
        <v>2</v>
      </c>
      <c r="AA3" s="57"/>
      <c r="AB3" s="57"/>
      <c r="AC3" s="57" t="s">
        <v>3</v>
      </c>
      <c r="AD3" s="57"/>
      <c r="AE3" s="57"/>
      <c r="AF3" s="57" t="s">
        <v>4</v>
      </c>
      <c r="AG3" s="57"/>
      <c r="AH3" s="57"/>
      <c r="AI3" s="36"/>
      <c r="AJ3" s="57" t="s">
        <v>2</v>
      </c>
      <c r="AK3" s="57"/>
      <c r="AL3" s="57"/>
      <c r="AM3" s="57" t="s">
        <v>3</v>
      </c>
      <c r="AN3" s="57"/>
      <c r="AO3" s="57"/>
      <c r="AP3" s="57" t="s">
        <v>2</v>
      </c>
      <c r="AQ3" s="57"/>
      <c r="AR3" s="57"/>
      <c r="AS3" s="57" t="s">
        <v>3</v>
      </c>
      <c r="AT3" s="57"/>
      <c r="AU3" s="57"/>
      <c r="AV3" s="57" t="s">
        <v>2</v>
      </c>
      <c r="AW3" s="57"/>
      <c r="AX3" s="57"/>
      <c r="AY3" s="57" t="s">
        <v>3</v>
      </c>
      <c r="AZ3" s="57"/>
      <c r="BA3" s="57"/>
      <c r="BB3" s="57" t="s">
        <v>4</v>
      </c>
      <c r="BC3" s="57"/>
      <c r="BD3" s="57"/>
      <c r="BE3" s="36"/>
      <c r="BF3" s="57" t="s">
        <v>2</v>
      </c>
      <c r="BG3" s="57"/>
      <c r="BH3" s="57"/>
      <c r="BI3" s="57" t="s">
        <v>3</v>
      </c>
      <c r="BJ3" s="57"/>
      <c r="BK3" s="57"/>
      <c r="BL3" s="57" t="s">
        <v>2</v>
      </c>
      <c r="BM3" s="57"/>
      <c r="BN3" s="57"/>
      <c r="BO3" s="57" t="s">
        <v>3</v>
      </c>
      <c r="BP3" s="57"/>
      <c r="BQ3" s="57"/>
      <c r="BR3" s="57" t="s">
        <v>2</v>
      </c>
      <c r="BS3" s="57"/>
      <c r="BT3" s="57"/>
      <c r="BU3" s="57" t="s">
        <v>3</v>
      </c>
      <c r="BV3" s="57"/>
      <c r="BW3" s="57"/>
      <c r="BX3" s="57" t="s">
        <v>4</v>
      </c>
      <c r="BY3" s="57"/>
      <c r="BZ3" s="57"/>
      <c r="CA3" s="5"/>
      <c r="CB3" s="63" t="s">
        <v>3</v>
      </c>
      <c r="CC3" s="63"/>
      <c r="CD3" s="63"/>
      <c r="CE3" s="63" t="s">
        <v>2</v>
      </c>
      <c r="CF3" s="63"/>
      <c r="CG3" s="63"/>
      <c r="CH3" s="39" t="s">
        <v>4</v>
      </c>
      <c r="CI3" s="63" t="s">
        <v>3</v>
      </c>
      <c r="CJ3" s="63"/>
      <c r="CK3" s="63"/>
      <c r="CL3" s="63" t="s">
        <v>2</v>
      </c>
      <c r="CM3" s="63"/>
      <c r="CN3" s="63"/>
      <c r="CO3" s="39" t="s">
        <v>4</v>
      </c>
      <c r="CP3" s="63" t="s">
        <v>3</v>
      </c>
      <c r="CQ3" s="63"/>
      <c r="CR3" s="63"/>
      <c r="CS3" s="63" t="s">
        <v>2</v>
      </c>
      <c r="CT3" s="63"/>
      <c r="CU3" s="63"/>
      <c r="CV3" s="52"/>
      <c r="CW3" s="63" t="s">
        <v>3</v>
      </c>
      <c r="CX3" s="63"/>
      <c r="CY3" s="63"/>
      <c r="CZ3" s="63" t="s">
        <v>2</v>
      </c>
      <c r="DA3" s="63"/>
      <c r="DB3" s="63"/>
      <c r="DC3" s="39" t="s">
        <v>4</v>
      </c>
      <c r="DD3" s="63" t="s">
        <v>3</v>
      </c>
      <c r="DE3" s="63"/>
      <c r="DF3" s="63"/>
      <c r="DG3" s="63" t="s">
        <v>2</v>
      </c>
      <c r="DH3" s="63"/>
      <c r="DI3" s="63"/>
      <c r="DJ3" s="39" t="s">
        <v>4</v>
      </c>
      <c r="DK3" s="63" t="s">
        <v>3</v>
      </c>
      <c r="DL3" s="63"/>
      <c r="DM3" s="63"/>
      <c r="DN3" s="63" t="s">
        <v>2</v>
      </c>
      <c r="DO3" s="63"/>
      <c r="DP3" s="63"/>
      <c r="DQ3" s="63" t="s">
        <v>4</v>
      </c>
      <c r="DR3" s="63"/>
      <c r="DS3" s="63"/>
      <c r="DT3" s="65"/>
      <c r="DU3" s="30" t="s">
        <v>2</v>
      </c>
      <c r="DV3" s="30" t="s">
        <v>3</v>
      </c>
      <c r="DW3" s="39" t="s">
        <v>4</v>
      </c>
      <c r="DX3" s="30" t="s">
        <v>2</v>
      </c>
      <c r="DY3" s="30" t="s">
        <v>3</v>
      </c>
      <c r="DZ3" s="39" t="s">
        <v>4</v>
      </c>
      <c r="EA3" s="30" t="s">
        <v>2</v>
      </c>
      <c r="EB3" s="30" t="s">
        <v>3</v>
      </c>
      <c r="EC3" s="39" t="s">
        <v>4</v>
      </c>
      <c r="ED3" s="30" t="s">
        <v>2</v>
      </c>
      <c r="EE3" s="30" t="s">
        <v>3</v>
      </c>
      <c r="EF3" s="39" t="s">
        <v>4</v>
      </c>
      <c r="EG3" s="30" t="s">
        <v>2</v>
      </c>
      <c r="EH3" s="30" t="s">
        <v>3</v>
      </c>
      <c r="EI3" s="39" t="s">
        <v>4</v>
      </c>
      <c r="EJ3" s="30" t="s">
        <v>2</v>
      </c>
      <c r="EK3" s="30" t="s">
        <v>3</v>
      </c>
      <c r="EL3" s="39" t="s">
        <v>4</v>
      </c>
      <c r="EM3" s="30" t="s">
        <v>2</v>
      </c>
      <c r="EN3" s="30" t="s">
        <v>3</v>
      </c>
      <c r="EO3" s="39" t="s">
        <v>4</v>
      </c>
      <c r="EP3" s="30" t="s">
        <v>2</v>
      </c>
      <c r="EQ3" s="30" t="s">
        <v>3</v>
      </c>
      <c r="ER3" s="39" t="s">
        <v>4</v>
      </c>
      <c r="ES3" s="30" t="s">
        <v>2</v>
      </c>
      <c r="ET3" s="30" t="s">
        <v>3</v>
      </c>
      <c r="EU3" s="39" t="s">
        <v>4</v>
      </c>
      <c r="EV3" s="30" t="s">
        <v>2</v>
      </c>
      <c r="EW3" s="30" t="s">
        <v>3</v>
      </c>
      <c r="EX3" s="39" t="s">
        <v>4</v>
      </c>
      <c r="EY3" s="30" t="s">
        <v>2</v>
      </c>
      <c r="EZ3" s="30" t="s">
        <v>3</v>
      </c>
      <c r="FA3" s="39" t="s">
        <v>4</v>
      </c>
      <c r="FB3" s="30" t="s">
        <v>2</v>
      </c>
      <c r="FC3" s="30" t="s">
        <v>3</v>
      </c>
      <c r="FD3" s="39" t="s">
        <v>4</v>
      </c>
      <c r="FE3" s="30" t="s">
        <v>2</v>
      </c>
      <c r="FF3" s="30" t="s">
        <v>3</v>
      </c>
      <c r="FG3" s="39" t="s">
        <v>4</v>
      </c>
      <c r="FH3" s="30" t="s">
        <v>2</v>
      </c>
      <c r="FI3" s="30" t="s">
        <v>3</v>
      </c>
      <c r="FJ3" s="39" t="s">
        <v>4</v>
      </c>
      <c r="FK3" s="30" t="s">
        <v>2</v>
      </c>
      <c r="FL3" s="30" t="s">
        <v>3</v>
      </c>
      <c r="FM3" s="39" t="s">
        <v>4</v>
      </c>
      <c r="FN3" s="69" t="s">
        <v>12</v>
      </c>
      <c r="FO3" s="67" t="s">
        <v>13</v>
      </c>
      <c r="FP3" s="68" t="s">
        <v>14</v>
      </c>
    </row>
    <row r="4" spans="1:172" s="6" customFormat="1" ht="56.25" customHeight="1" x14ac:dyDescent="0.25">
      <c r="A4" s="81"/>
      <c r="B4" s="81"/>
      <c r="C4" s="82"/>
      <c r="D4" s="81"/>
      <c r="E4" s="81"/>
      <c r="F4" s="81"/>
      <c r="G4" s="81"/>
      <c r="H4" s="81"/>
      <c r="I4" s="81"/>
      <c r="J4" s="83"/>
      <c r="K4" s="84"/>
      <c r="L4" s="81"/>
      <c r="M4" s="83"/>
      <c r="N4" s="58" t="s">
        <v>15</v>
      </c>
      <c r="O4" s="58"/>
      <c r="P4" s="58"/>
      <c r="Q4" s="58" t="s">
        <v>98</v>
      </c>
      <c r="R4" s="58"/>
      <c r="S4" s="58"/>
      <c r="T4" s="58" t="s">
        <v>16</v>
      </c>
      <c r="U4" s="58"/>
      <c r="V4" s="58"/>
      <c r="W4" s="58" t="s">
        <v>99</v>
      </c>
      <c r="X4" s="58"/>
      <c r="Y4" s="58"/>
      <c r="Z4" s="58" t="s">
        <v>17</v>
      </c>
      <c r="AA4" s="58"/>
      <c r="AB4" s="58"/>
      <c r="AC4" s="58" t="s">
        <v>100</v>
      </c>
      <c r="AD4" s="58"/>
      <c r="AE4" s="58"/>
      <c r="AF4" s="58" t="s">
        <v>18</v>
      </c>
      <c r="AG4" s="58"/>
      <c r="AH4" s="58"/>
      <c r="AI4" s="56"/>
      <c r="AJ4" s="58" t="s">
        <v>15</v>
      </c>
      <c r="AK4" s="58"/>
      <c r="AL4" s="58"/>
      <c r="AM4" s="58" t="s">
        <v>98</v>
      </c>
      <c r="AN4" s="58"/>
      <c r="AO4" s="58"/>
      <c r="AP4" s="58" t="s">
        <v>16</v>
      </c>
      <c r="AQ4" s="58"/>
      <c r="AR4" s="58"/>
      <c r="AS4" s="58" t="s">
        <v>99</v>
      </c>
      <c r="AT4" s="58"/>
      <c r="AU4" s="58"/>
      <c r="AV4" s="58" t="s">
        <v>17</v>
      </c>
      <c r="AW4" s="58"/>
      <c r="AX4" s="58"/>
      <c r="AY4" s="58" t="s">
        <v>100</v>
      </c>
      <c r="AZ4" s="58"/>
      <c r="BA4" s="58"/>
      <c r="BB4" s="58" t="s">
        <v>18</v>
      </c>
      <c r="BC4" s="58"/>
      <c r="BD4" s="58"/>
      <c r="BE4" s="56"/>
      <c r="BF4" s="58" t="s">
        <v>15</v>
      </c>
      <c r="BG4" s="58"/>
      <c r="BH4" s="58"/>
      <c r="BI4" s="58" t="s">
        <v>98</v>
      </c>
      <c r="BJ4" s="58"/>
      <c r="BK4" s="58"/>
      <c r="BL4" s="58" t="s">
        <v>16</v>
      </c>
      <c r="BM4" s="58"/>
      <c r="BN4" s="58"/>
      <c r="BO4" s="58" t="s">
        <v>99</v>
      </c>
      <c r="BP4" s="58"/>
      <c r="BQ4" s="58"/>
      <c r="BR4" s="58" t="s">
        <v>17</v>
      </c>
      <c r="BS4" s="58"/>
      <c r="BT4" s="58"/>
      <c r="BU4" s="58" t="s">
        <v>100</v>
      </c>
      <c r="BV4" s="58"/>
      <c r="BW4" s="58"/>
      <c r="BX4" s="58" t="s">
        <v>18</v>
      </c>
      <c r="BY4" s="58"/>
      <c r="BZ4" s="58"/>
      <c r="CA4" s="27"/>
      <c r="CB4" s="60" t="s">
        <v>88</v>
      </c>
      <c r="CC4" s="60"/>
      <c r="CD4" s="60"/>
      <c r="CE4" s="60" t="s">
        <v>89</v>
      </c>
      <c r="CF4" s="60"/>
      <c r="CG4" s="60"/>
      <c r="CH4" s="27" t="s">
        <v>87</v>
      </c>
      <c r="CI4" s="60" t="s">
        <v>96</v>
      </c>
      <c r="CJ4" s="60"/>
      <c r="CK4" s="60"/>
      <c r="CL4" s="60" t="s">
        <v>97</v>
      </c>
      <c r="CM4" s="60"/>
      <c r="CN4" s="60"/>
      <c r="CO4" s="27" t="s">
        <v>90</v>
      </c>
      <c r="CP4" s="60" t="s">
        <v>19</v>
      </c>
      <c r="CQ4" s="60"/>
      <c r="CR4" s="60"/>
      <c r="CS4" s="60" t="s">
        <v>20</v>
      </c>
      <c r="CT4" s="60"/>
      <c r="CU4" s="60"/>
      <c r="CV4" s="53" t="s">
        <v>87</v>
      </c>
      <c r="CW4" s="60" t="s">
        <v>21</v>
      </c>
      <c r="CX4" s="60"/>
      <c r="CY4" s="60"/>
      <c r="CZ4" s="60" t="s">
        <v>22</v>
      </c>
      <c r="DA4" s="60"/>
      <c r="DB4" s="60"/>
      <c r="DC4" s="53" t="s">
        <v>90</v>
      </c>
      <c r="DD4" s="60" t="s">
        <v>23</v>
      </c>
      <c r="DE4" s="60"/>
      <c r="DF4" s="60"/>
      <c r="DG4" s="60" t="s">
        <v>24</v>
      </c>
      <c r="DH4" s="60"/>
      <c r="DI4" s="60"/>
      <c r="DJ4" s="31" t="s">
        <v>87</v>
      </c>
      <c r="DK4" s="60" t="s">
        <v>25</v>
      </c>
      <c r="DL4" s="60"/>
      <c r="DM4" s="60"/>
      <c r="DN4" s="60" t="s">
        <v>26</v>
      </c>
      <c r="DO4" s="60"/>
      <c r="DP4" s="60"/>
      <c r="DQ4" s="60" t="s">
        <v>90</v>
      </c>
      <c r="DR4" s="60"/>
      <c r="DS4" s="60"/>
      <c r="DT4" s="65"/>
      <c r="DU4" s="31" t="s">
        <v>5</v>
      </c>
      <c r="DV4" s="31" t="s">
        <v>6</v>
      </c>
      <c r="DW4" s="31" t="s">
        <v>4</v>
      </c>
      <c r="DX4" s="31" t="s">
        <v>7</v>
      </c>
      <c r="DY4" s="31" t="s">
        <v>8</v>
      </c>
      <c r="DZ4" s="31" t="s">
        <v>4</v>
      </c>
      <c r="EA4" s="31" t="s">
        <v>9</v>
      </c>
      <c r="EB4" s="31" t="s">
        <v>6</v>
      </c>
      <c r="EC4" s="31" t="s">
        <v>4</v>
      </c>
      <c r="ED4" s="31" t="s">
        <v>10</v>
      </c>
      <c r="EE4" s="31" t="s">
        <v>8</v>
      </c>
      <c r="EF4" s="31" t="s">
        <v>4</v>
      </c>
      <c r="EG4" s="31" t="s">
        <v>11</v>
      </c>
      <c r="EH4" s="31" t="s">
        <v>8</v>
      </c>
      <c r="EI4" s="31" t="s">
        <v>4</v>
      </c>
      <c r="EJ4" s="31" t="s">
        <v>5</v>
      </c>
      <c r="EK4" s="31" t="s">
        <v>6</v>
      </c>
      <c r="EL4" s="31" t="s">
        <v>4</v>
      </c>
      <c r="EM4" s="31" t="s">
        <v>7</v>
      </c>
      <c r="EN4" s="31" t="s">
        <v>8</v>
      </c>
      <c r="EO4" s="31" t="s">
        <v>4</v>
      </c>
      <c r="EP4" s="31" t="s">
        <v>9</v>
      </c>
      <c r="EQ4" s="31" t="s">
        <v>6</v>
      </c>
      <c r="ER4" s="31" t="s">
        <v>4</v>
      </c>
      <c r="ES4" s="31" t="s">
        <v>10</v>
      </c>
      <c r="ET4" s="31" t="s">
        <v>8</v>
      </c>
      <c r="EU4" s="31" t="s">
        <v>4</v>
      </c>
      <c r="EV4" s="31" t="s">
        <v>11</v>
      </c>
      <c r="EW4" s="31" t="s">
        <v>8</v>
      </c>
      <c r="EX4" s="31" t="s">
        <v>4</v>
      </c>
      <c r="EY4" s="31" t="s">
        <v>5</v>
      </c>
      <c r="EZ4" s="31" t="s">
        <v>6</v>
      </c>
      <c r="FA4" s="31" t="s">
        <v>4</v>
      </c>
      <c r="FB4" s="31" t="s">
        <v>7</v>
      </c>
      <c r="FC4" s="31" t="s">
        <v>8</v>
      </c>
      <c r="FD4" s="31" t="s">
        <v>4</v>
      </c>
      <c r="FE4" s="31" t="s">
        <v>9</v>
      </c>
      <c r="FF4" s="31" t="s">
        <v>6</v>
      </c>
      <c r="FG4" s="31" t="s">
        <v>4</v>
      </c>
      <c r="FH4" s="31" t="s">
        <v>10</v>
      </c>
      <c r="FI4" s="31" t="s">
        <v>8</v>
      </c>
      <c r="FJ4" s="31" t="s">
        <v>4</v>
      </c>
      <c r="FK4" s="31" t="s">
        <v>11</v>
      </c>
      <c r="FL4" s="31" t="s">
        <v>8</v>
      </c>
      <c r="FM4" s="31" t="s">
        <v>4</v>
      </c>
      <c r="FN4" s="69"/>
      <c r="FO4" s="67"/>
      <c r="FP4" s="68"/>
    </row>
    <row r="5" spans="1:172" s="1" customFormat="1" ht="63" customHeight="1" x14ac:dyDescent="0.25">
      <c r="A5" s="81"/>
      <c r="B5" s="81"/>
      <c r="C5" s="82"/>
      <c r="D5" s="81"/>
      <c r="E5" s="81"/>
      <c r="F5" s="81"/>
      <c r="G5" s="81"/>
      <c r="H5" s="81"/>
      <c r="I5" s="81"/>
      <c r="J5" s="83"/>
      <c r="K5" s="84"/>
      <c r="L5" s="81"/>
      <c r="M5" s="83"/>
      <c r="N5" s="61" t="s">
        <v>27</v>
      </c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40"/>
      <c r="AJ5" s="76" t="s">
        <v>28</v>
      </c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40"/>
      <c r="BF5" s="77" t="s">
        <v>29</v>
      </c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41"/>
      <c r="CB5" s="59" t="s">
        <v>30</v>
      </c>
      <c r="CC5" s="59"/>
      <c r="CD5" s="59"/>
      <c r="CE5" s="59"/>
      <c r="CF5" s="59"/>
      <c r="CG5" s="59"/>
      <c r="CH5" s="59"/>
      <c r="CI5" s="42"/>
      <c r="CJ5" s="42"/>
      <c r="CK5" s="42"/>
      <c r="CL5" s="42"/>
      <c r="CM5" s="42"/>
      <c r="CN5" s="42"/>
      <c r="CO5" s="42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66" t="s">
        <v>31</v>
      </c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5"/>
      <c r="DU5" s="71">
        <v>2018</v>
      </c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2">
        <v>2019</v>
      </c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3">
        <v>2020</v>
      </c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43"/>
      <c r="FO5" s="43"/>
      <c r="FP5" s="43"/>
    </row>
    <row r="6" spans="1:172" s="7" customFormat="1" ht="42.75" customHeight="1" x14ac:dyDescent="0.25">
      <c r="A6" s="81"/>
      <c r="B6" s="81"/>
      <c r="C6" s="82"/>
      <c r="D6" s="81"/>
      <c r="E6" s="81"/>
      <c r="F6" s="81"/>
      <c r="G6" s="81"/>
      <c r="H6" s="81"/>
      <c r="I6" s="81"/>
      <c r="J6" s="83"/>
      <c r="K6" s="84"/>
      <c r="L6" s="81"/>
      <c r="M6" s="83"/>
      <c r="N6" s="8">
        <v>2018</v>
      </c>
      <c r="O6" s="9" t="s">
        <v>45</v>
      </c>
      <c r="P6" s="9" t="s">
        <v>46</v>
      </c>
      <c r="Q6" s="8">
        <v>2018</v>
      </c>
      <c r="R6" s="9" t="s">
        <v>45</v>
      </c>
      <c r="S6" s="9" t="s">
        <v>46</v>
      </c>
      <c r="T6" s="8">
        <v>2018</v>
      </c>
      <c r="U6" s="9" t="s">
        <v>45</v>
      </c>
      <c r="V6" s="9" t="s">
        <v>46</v>
      </c>
      <c r="W6" s="8">
        <v>2018</v>
      </c>
      <c r="X6" s="9" t="s">
        <v>45</v>
      </c>
      <c r="Y6" s="9" t="s">
        <v>46</v>
      </c>
      <c r="Z6" s="8">
        <v>2018</v>
      </c>
      <c r="AA6" s="9" t="s">
        <v>45</v>
      </c>
      <c r="AB6" s="9" t="s">
        <v>46</v>
      </c>
      <c r="AC6" s="8">
        <v>2018</v>
      </c>
      <c r="AD6" s="9" t="s">
        <v>45</v>
      </c>
      <c r="AE6" s="9" t="s">
        <v>46</v>
      </c>
      <c r="AF6" s="9">
        <v>2018</v>
      </c>
      <c r="AG6" s="9" t="s">
        <v>45</v>
      </c>
      <c r="AH6" s="9" t="s">
        <v>46</v>
      </c>
      <c r="AI6" s="74"/>
      <c r="AJ6" s="8">
        <v>2019</v>
      </c>
      <c r="AK6" s="9" t="s">
        <v>45</v>
      </c>
      <c r="AL6" s="9" t="s">
        <v>46</v>
      </c>
      <c r="AM6" s="8">
        <v>2019</v>
      </c>
      <c r="AN6" s="9" t="s">
        <v>45</v>
      </c>
      <c r="AO6" s="9" t="s">
        <v>46</v>
      </c>
      <c r="AP6" s="8">
        <v>2019</v>
      </c>
      <c r="AQ6" s="9" t="s">
        <v>45</v>
      </c>
      <c r="AR6" s="9" t="s">
        <v>46</v>
      </c>
      <c r="AS6" s="8">
        <v>2019</v>
      </c>
      <c r="AT6" s="9" t="s">
        <v>45</v>
      </c>
      <c r="AU6" s="9" t="s">
        <v>46</v>
      </c>
      <c r="AV6" s="8">
        <v>2019</v>
      </c>
      <c r="AW6" s="9" t="s">
        <v>45</v>
      </c>
      <c r="AX6" s="9" t="s">
        <v>46</v>
      </c>
      <c r="AY6" s="8">
        <v>2019</v>
      </c>
      <c r="AZ6" s="9" t="s">
        <v>45</v>
      </c>
      <c r="BA6" s="9" t="s">
        <v>46</v>
      </c>
      <c r="BB6" s="8">
        <v>2019</v>
      </c>
      <c r="BC6" s="9" t="s">
        <v>45</v>
      </c>
      <c r="BD6" s="9" t="s">
        <v>46</v>
      </c>
      <c r="BE6" s="74"/>
      <c r="BF6" s="8">
        <v>2020</v>
      </c>
      <c r="BG6" s="9" t="s">
        <v>45</v>
      </c>
      <c r="BH6" s="9" t="s">
        <v>46</v>
      </c>
      <c r="BI6" s="8">
        <v>2020</v>
      </c>
      <c r="BJ6" s="9" t="s">
        <v>45</v>
      </c>
      <c r="BK6" s="9" t="s">
        <v>46</v>
      </c>
      <c r="BL6" s="10">
        <v>2020</v>
      </c>
      <c r="BM6" s="9" t="s">
        <v>45</v>
      </c>
      <c r="BN6" s="9" t="s">
        <v>46</v>
      </c>
      <c r="BO6" s="10">
        <v>2020</v>
      </c>
      <c r="BP6" s="9" t="s">
        <v>45</v>
      </c>
      <c r="BQ6" s="9" t="s">
        <v>46</v>
      </c>
      <c r="BR6" s="8">
        <v>2020</v>
      </c>
      <c r="BS6" s="9" t="s">
        <v>45</v>
      </c>
      <c r="BT6" s="9" t="s">
        <v>46</v>
      </c>
      <c r="BU6" s="8">
        <v>2020</v>
      </c>
      <c r="BV6" s="9" t="s">
        <v>45</v>
      </c>
      <c r="BW6" s="9" t="s">
        <v>46</v>
      </c>
      <c r="BX6" s="11">
        <v>2020</v>
      </c>
      <c r="BY6" s="12" t="s">
        <v>45</v>
      </c>
      <c r="BZ6" s="12" t="s">
        <v>46</v>
      </c>
      <c r="CA6" s="75"/>
      <c r="CB6" s="8">
        <v>2018</v>
      </c>
      <c r="CC6" s="9" t="s">
        <v>45</v>
      </c>
      <c r="CD6" s="9" t="s">
        <v>46</v>
      </c>
      <c r="CE6" s="8">
        <v>2018</v>
      </c>
      <c r="CF6" s="9" t="s">
        <v>45</v>
      </c>
      <c r="CG6" s="9" t="s">
        <v>46</v>
      </c>
      <c r="CH6" s="11">
        <v>2018</v>
      </c>
      <c r="CI6" s="8">
        <v>2018</v>
      </c>
      <c r="CJ6" s="9" t="s">
        <v>45</v>
      </c>
      <c r="CK6" s="9" t="s">
        <v>46</v>
      </c>
      <c r="CL6" s="8">
        <v>2018</v>
      </c>
      <c r="CM6" s="9" t="s">
        <v>45</v>
      </c>
      <c r="CN6" s="9" t="s">
        <v>46</v>
      </c>
      <c r="CO6" s="11">
        <v>2018</v>
      </c>
      <c r="CP6" s="8">
        <v>2019</v>
      </c>
      <c r="CQ6" s="9" t="s">
        <v>92</v>
      </c>
      <c r="CR6" s="9" t="s">
        <v>93</v>
      </c>
      <c r="CS6" s="8">
        <v>2019</v>
      </c>
      <c r="CT6" s="9" t="s">
        <v>92</v>
      </c>
      <c r="CU6" s="9" t="s">
        <v>93</v>
      </c>
      <c r="CV6" s="9"/>
      <c r="CW6" s="8">
        <v>2019</v>
      </c>
      <c r="CX6" s="9" t="s">
        <v>92</v>
      </c>
      <c r="CY6" s="9" t="s">
        <v>93</v>
      </c>
      <c r="CZ6" s="8">
        <v>2019</v>
      </c>
      <c r="DA6" s="9" t="s">
        <v>92</v>
      </c>
      <c r="DB6" s="9" t="s">
        <v>93</v>
      </c>
      <c r="DC6" s="11">
        <v>2019</v>
      </c>
      <c r="DD6" s="8">
        <v>2020</v>
      </c>
      <c r="DE6" s="9" t="s">
        <v>94</v>
      </c>
      <c r="DF6" s="9" t="s">
        <v>95</v>
      </c>
      <c r="DG6" s="8">
        <v>2020</v>
      </c>
      <c r="DH6" s="9" t="s">
        <v>94</v>
      </c>
      <c r="DI6" s="9" t="s">
        <v>95</v>
      </c>
      <c r="DJ6" s="8">
        <v>2020</v>
      </c>
      <c r="DK6" s="8">
        <v>2020</v>
      </c>
      <c r="DL6" s="9" t="s">
        <v>94</v>
      </c>
      <c r="DM6" s="9" t="s">
        <v>95</v>
      </c>
      <c r="DN6" s="8">
        <v>2020</v>
      </c>
      <c r="DO6" s="9" t="s">
        <v>94</v>
      </c>
      <c r="DP6" s="9" t="s">
        <v>95</v>
      </c>
      <c r="DQ6" s="8">
        <v>2020</v>
      </c>
      <c r="DR6" s="9" t="s">
        <v>94</v>
      </c>
      <c r="DS6" s="9" t="s">
        <v>95</v>
      </c>
      <c r="DT6" s="65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</row>
    <row r="7" spans="1:172" x14ac:dyDescent="0.25">
      <c r="A7" s="13" t="s">
        <v>47</v>
      </c>
      <c r="B7" s="13" t="s">
        <v>48</v>
      </c>
      <c r="C7" s="28" t="s">
        <v>50</v>
      </c>
      <c r="D7" s="22" t="s">
        <v>49</v>
      </c>
      <c r="E7" s="46" t="s">
        <v>51</v>
      </c>
      <c r="F7" s="46" t="s">
        <v>52</v>
      </c>
      <c r="G7" s="46" t="s">
        <v>53</v>
      </c>
      <c r="H7" s="14">
        <v>209428.00662141229</v>
      </c>
      <c r="I7" s="14">
        <v>215678.90879147561</v>
      </c>
      <c r="J7" s="14">
        <v>223314.30199685611</v>
      </c>
      <c r="K7" s="55">
        <f>+J7*1.03</f>
        <v>230013.73105676181</v>
      </c>
      <c r="L7" s="55">
        <f>+K7*1.03</f>
        <v>236914.14298846468</v>
      </c>
      <c r="M7" s="15">
        <v>4.149331587833165E-3</v>
      </c>
      <c r="N7" s="14">
        <v>6711.9338804894005</v>
      </c>
      <c r="O7" s="14">
        <f>+N7/2</f>
        <v>3355.9669402447003</v>
      </c>
      <c r="P7" s="14">
        <f>+N7/2</f>
        <v>3355.9669402447003</v>
      </c>
      <c r="Q7" s="14">
        <v>7896.3937768890801</v>
      </c>
      <c r="R7" s="14">
        <f>+Q7/2</f>
        <v>3948.19688844454</v>
      </c>
      <c r="S7" s="14">
        <f>+Q7/2</f>
        <v>3948.19688844454</v>
      </c>
      <c r="T7" s="14">
        <v>6028.40204003088</v>
      </c>
      <c r="U7" s="14">
        <f>+T7/2</f>
        <v>3014.20102001544</v>
      </c>
      <c r="V7" s="14">
        <f>+T7/2</f>
        <v>3014.20102001544</v>
      </c>
      <c r="W7" s="14">
        <v>7092.2408671722496</v>
      </c>
      <c r="X7" s="14">
        <f>+W7/2</f>
        <v>3546.1204335861248</v>
      </c>
      <c r="Y7" s="14">
        <f>+W7/2</f>
        <v>3546.1204335861248</v>
      </c>
      <c r="Z7" s="14">
        <f>+N7+T7</f>
        <v>12740.33592052028</v>
      </c>
      <c r="AA7" s="14">
        <f>+Z7/2</f>
        <v>6370.1679602601398</v>
      </c>
      <c r="AB7" s="14">
        <f>+Z7/2</f>
        <v>6370.1679602601398</v>
      </c>
      <c r="AC7" s="14">
        <f>+Q7+W7</f>
        <v>14988.634644061331</v>
      </c>
      <c r="AD7" s="14">
        <f>+AC7/2</f>
        <v>7494.3173220306653</v>
      </c>
      <c r="AE7" s="14">
        <f>+AC7/2</f>
        <v>7494.3173220306653</v>
      </c>
      <c r="AF7" s="16">
        <f>+Z7/AC7</f>
        <v>0.84999976469292005</v>
      </c>
      <c r="AG7" s="16">
        <f>+AA7/AD7</f>
        <v>0.84999976469292005</v>
      </c>
      <c r="AH7" s="16">
        <f>+AB7/AE7</f>
        <v>0.84999976469292005</v>
      </c>
      <c r="AI7" s="74"/>
      <c r="AJ7" s="14">
        <v>7395.5736035692053</v>
      </c>
      <c r="AK7" s="14">
        <f>AJ7/2</f>
        <v>3697.7868017846026</v>
      </c>
      <c r="AL7" s="14">
        <f>+AJ7/2</f>
        <v>3697.7868017846026</v>
      </c>
      <c r="AM7" s="14">
        <v>8217.3072312236854</v>
      </c>
      <c r="AN7" s="14">
        <f>AM7/2</f>
        <v>4108.6536156118427</v>
      </c>
      <c r="AO7" s="14">
        <f>+AM7/2</f>
        <v>4108.6536156118427</v>
      </c>
      <c r="AP7" s="14">
        <v>6712.4774429274066</v>
      </c>
      <c r="AQ7" s="14">
        <f>AP7/2</f>
        <v>3356.2387214637033</v>
      </c>
      <c r="AR7" s="14">
        <f>+AP7/2</f>
        <v>3356.2387214637033</v>
      </c>
      <c r="AS7" s="14">
        <v>7458.3073478456545</v>
      </c>
      <c r="AT7" s="14">
        <f>AS7/2</f>
        <v>3729.1536739228272</v>
      </c>
      <c r="AU7" s="14">
        <f>+AS7/2</f>
        <v>3729.1536739228272</v>
      </c>
      <c r="AV7" s="14">
        <f>+AJ7+AP7</f>
        <v>14108.051046496612</v>
      </c>
      <c r="AW7" s="14">
        <f>AV7/2</f>
        <v>7054.0255232483059</v>
      </c>
      <c r="AX7" s="14">
        <f>+AV7/2</f>
        <v>7054.0255232483059</v>
      </c>
      <c r="AY7" s="14">
        <f>+AM7+AS7</f>
        <v>15675.614579069341</v>
      </c>
      <c r="AZ7" s="14">
        <f>AY7/2</f>
        <v>7837.8072895346704</v>
      </c>
      <c r="BA7" s="14">
        <f>+AY7/2</f>
        <v>7837.8072895346704</v>
      </c>
      <c r="BB7" s="16">
        <f>+AV7/AY7</f>
        <v>0.89999986765011453</v>
      </c>
      <c r="BC7" s="16">
        <f>+AW7/AZ7</f>
        <v>0.89999986765011453</v>
      </c>
      <c r="BD7" s="16">
        <f>+AX7/BA7</f>
        <v>0.89999986765011453</v>
      </c>
      <c r="BE7" s="74"/>
      <c r="BF7" s="14">
        <v>8550.1873578576015</v>
      </c>
      <c r="BG7" s="14">
        <f>BF7/2</f>
        <v>4275.0936789288007</v>
      </c>
      <c r="BH7" s="14">
        <f>+BF7/2</f>
        <v>4275.0936789288007</v>
      </c>
      <c r="BI7" s="14">
        <v>8550.1873578576015</v>
      </c>
      <c r="BJ7" s="14">
        <f>BI7/2</f>
        <v>4275.0936789288007</v>
      </c>
      <c r="BK7" s="14">
        <f>+BI7/2</f>
        <v>4275.0936789288007</v>
      </c>
      <c r="BL7" s="14">
        <v>7839.6433687622857</v>
      </c>
      <c r="BM7" s="14">
        <f>BL7/2</f>
        <v>3919.8216843811429</v>
      </c>
      <c r="BN7" s="14">
        <f>+BL7/2</f>
        <v>3919.8216843811429</v>
      </c>
      <c r="BO7" s="14">
        <v>7839.6433687622857</v>
      </c>
      <c r="BP7" s="14">
        <f>BO7/2</f>
        <v>3919.8216843811429</v>
      </c>
      <c r="BQ7" s="14">
        <f>+BO7/2</f>
        <v>3919.8216843811429</v>
      </c>
      <c r="BR7" s="14">
        <f>+BF7+BL7</f>
        <v>16389.830726619886</v>
      </c>
      <c r="BS7" s="14">
        <f>BR7/2</f>
        <v>8194.9153633099431</v>
      </c>
      <c r="BT7" s="14">
        <f>+BR7/2</f>
        <v>8194.9153633099431</v>
      </c>
      <c r="BU7" s="14">
        <f>+BI7+BO7</f>
        <v>16389.830726619886</v>
      </c>
      <c r="BV7" s="14">
        <f>BU7/2</f>
        <v>8194.9153633099431</v>
      </c>
      <c r="BW7" s="14">
        <f>+BU7/2</f>
        <v>8194.9153633099431</v>
      </c>
      <c r="BX7" s="16">
        <f>+BR7/BU7</f>
        <v>1</v>
      </c>
      <c r="BY7" s="16">
        <f>+BS7/BV7</f>
        <v>1</v>
      </c>
      <c r="BZ7" s="16">
        <f>+BT7/BW7</f>
        <v>1</v>
      </c>
      <c r="CA7" s="75"/>
      <c r="CB7" s="14">
        <v>2153.7495640909146</v>
      </c>
      <c r="CC7" s="14">
        <f>+CB7/2</f>
        <v>1076.8747820454573</v>
      </c>
      <c r="CD7" s="14">
        <f>+CC7</f>
        <v>1076.8747820454573</v>
      </c>
      <c r="CE7" s="14">
        <v>1830.6871294772775</v>
      </c>
      <c r="CF7" s="14">
        <f>+CE7/2</f>
        <v>915.34356473863875</v>
      </c>
      <c r="CG7" s="14">
        <f>+CF7</f>
        <v>915.34356473863875</v>
      </c>
      <c r="CH7" s="16">
        <v>0.85</v>
      </c>
      <c r="CI7" s="14">
        <v>1477.6250038301773</v>
      </c>
      <c r="CJ7" s="14">
        <f t="shared" ref="CJ7" si="0">+CI7/2</f>
        <v>738.81250191508866</v>
      </c>
      <c r="CK7" s="14">
        <f t="shared" ref="CK7" si="1">+CJ7</f>
        <v>738.81250191508866</v>
      </c>
      <c r="CL7" s="14">
        <v>1403.7437536386685</v>
      </c>
      <c r="CM7" s="14">
        <f t="shared" ref="CM7" si="2">+CL7/2</f>
        <v>701.87187681933426</v>
      </c>
      <c r="CN7" s="14">
        <f t="shared" ref="CN7" si="3">+CM7</f>
        <v>701.87187681933426</v>
      </c>
      <c r="CO7" s="16">
        <f>+CL7/CI7</f>
        <v>0.95000000000000007</v>
      </c>
      <c r="CP7" s="14">
        <v>2638.4543041467814</v>
      </c>
      <c r="CQ7" s="54">
        <f t="shared" ref="CQ7" si="4">+CP7/2</f>
        <v>1319.2271520733907</v>
      </c>
      <c r="CR7" s="54">
        <f t="shared" ref="CR7" si="5">+CQ7</f>
        <v>1319.2271520733907</v>
      </c>
      <c r="CS7" s="14">
        <v>2374.6088737321033</v>
      </c>
      <c r="CT7" s="14">
        <f t="shared" ref="CT7:CT40" si="6">+CS7/2</f>
        <v>1187.3044368660517</v>
      </c>
      <c r="CU7" s="14">
        <f t="shared" ref="CU7:CU40" si="7">+CT7</f>
        <v>1187.3044368660517</v>
      </c>
      <c r="CV7" s="16">
        <f>+CS7/CP7</f>
        <v>0.9</v>
      </c>
      <c r="CW7" s="14">
        <v>1354.5274777830814</v>
      </c>
      <c r="CX7" s="54">
        <f t="shared" ref="CX7" si="8">+CW7/2</f>
        <v>677.2637388915407</v>
      </c>
      <c r="CY7" s="54">
        <f t="shared" ref="CY7" si="9">+CX7</f>
        <v>677.2637388915407</v>
      </c>
      <c r="CZ7" s="14">
        <v>1313.8916534495888</v>
      </c>
      <c r="DA7" s="14">
        <f t="shared" ref="DA7:DA40" si="10">+CZ7/2</f>
        <v>656.94582672479441</v>
      </c>
      <c r="DB7" s="14">
        <f t="shared" ref="DB7:DB40" si="11">+DA7</f>
        <v>656.94582672479441</v>
      </c>
      <c r="DC7" s="16">
        <f>+CZ7/CW7</f>
        <v>0.96999999999999986</v>
      </c>
      <c r="DD7" s="14">
        <v>2802.9037131036221</v>
      </c>
      <c r="DE7" s="14">
        <f t="shared" ref="DE7:DE40" si="12">+DD7/2</f>
        <v>1401.451856551811</v>
      </c>
      <c r="DF7" s="14">
        <f t="shared" ref="DF7:DF40" si="13">+DE7</f>
        <v>1401.451856551811</v>
      </c>
      <c r="DG7" s="14">
        <v>2662.7585274484409</v>
      </c>
      <c r="DH7" s="14">
        <f t="shared" ref="DH7:DH40" si="14">+DG7/2</f>
        <v>1331.3792637242204</v>
      </c>
      <c r="DI7" s="14">
        <f t="shared" ref="DI7:DI40" si="15">+DH7</f>
        <v>1331.3792637242204</v>
      </c>
      <c r="DJ7" s="16">
        <v>0.95</v>
      </c>
      <c r="DK7" s="14">
        <v>1221.3793106620262</v>
      </c>
      <c r="DL7" s="14">
        <f t="shared" ref="DL7:DL40" si="16">+DK7/2</f>
        <v>610.68965533101311</v>
      </c>
      <c r="DM7" s="14">
        <f t="shared" ref="DM7:DM40" si="17">+DL7</f>
        <v>610.68965533101311</v>
      </c>
      <c r="DN7" s="14">
        <v>1221.3793106620262</v>
      </c>
      <c r="DO7" s="14">
        <f t="shared" ref="DO7:DO40" si="18">+DN7/2</f>
        <v>610.68965533101311</v>
      </c>
      <c r="DP7" s="14">
        <f t="shared" ref="DP7:DP40" si="19">+DO7</f>
        <v>610.68965533101311</v>
      </c>
      <c r="DQ7" s="16">
        <v>1</v>
      </c>
      <c r="DR7" s="16">
        <f t="shared" ref="DR7:DS7" si="20">+DQ7</f>
        <v>1</v>
      </c>
      <c r="DS7" s="16">
        <f t="shared" si="20"/>
        <v>1</v>
      </c>
      <c r="DT7" s="65"/>
      <c r="DU7" s="14">
        <f>+DV7*DW7</f>
        <v>15.399999999999999</v>
      </c>
      <c r="DV7" s="17">
        <v>22</v>
      </c>
      <c r="DW7" s="16">
        <v>0.7</v>
      </c>
      <c r="DX7" s="14">
        <f>+DY7*DZ7</f>
        <v>15.399999999999999</v>
      </c>
      <c r="DY7" s="17">
        <v>22</v>
      </c>
      <c r="DZ7" s="16">
        <v>0.7</v>
      </c>
      <c r="EA7" s="14">
        <f t="shared" ref="EA7:EA40" si="21">+EB7*EC7</f>
        <v>15.399999999999999</v>
      </c>
      <c r="EB7" s="17">
        <v>22</v>
      </c>
      <c r="EC7" s="16">
        <v>0.7</v>
      </c>
      <c r="ED7" s="14">
        <f t="shared" ref="ED7:ED40" si="22">+EE7*EF7</f>
        <v>15.399999999999999</v>
      </c>
      <c r="EE7" s="17">
        <v>22</v>
      </c>
      <c r="EF7" s="16">
        <v>0.7</v>
      </c>
      <c r="EG7" s="14">
        <f t="shared" ref="EG7" si="23">+EH7*EI7</f>
        <v>2.0999999999999996</v>
      </c>
      <c r="EH7" s="17">
        <v>3</v>
      </c>
      <c r="EI7" s="23">
        <v>0.7</v>
      </c>
      <c r="EJ7" s="14">
        <f t="shared" ref="EJ7:EJ40" si="24">+EK7*EL7</f>
        <v>17.600000000000001</v>
      </c>
      <c r="EK7" s="17">
        <v>22</v>
      </c>
      <c r="EL7" s="23">
        <v>0.8</v>
      </c>
      <c r="EM7" s="14">
        <f t="shared" ref="EM7:EM40" si="25">+EN7*EO7</f>
        <v>17.600000000000001</v>
      </c>
      <c r="EN7" s="17">
        <v>22</v>
      </c>
      <c r="EO7" s="16">
        <v>0.8</v>
      </c>
      <c r="EP7" s="14">
        <f t="shared" ref="EP7:EP40" si="26">+EQ7*ER7</f>
        <v>17.600000000000001</v>
      </c>
      <c r="EQ7" s="17">
        <v>22</v>
      </c>
      <c r="ER7" s="16">
        <v>0.8</v>
      </c>
      <c r="ES7" s="14">
        <f t="shared" ref="ES7:ES40" si="27">+ET7*EU7</f>
        <v>17.600000000000001</v>
      </c>
      <c r="ET7" s="17">
        <v>22</v>
      </c>
      <c r="EU7" s="16">
        <v>0.8</v>
      </c>
      <c r="EV7" s="14">
        <f t="shared" ref="EV7:EV40" si="28">+EW7*EX7</f>
        <v>2.4000000000000004</v>
      </c>
      <c r="EW7" s="17">
        <v>3</v>
      </c>
      <c r="EX7" s="23">
        <v>0.8</v>
      </c>
      <c r="EY7" s="14">
        <f t="shared" ref="EY7:EY40" si="29">+EZ7*FA7</f>
        <v>19.8</v>
      </c>
      <c r="EZ7" s="17">
        <v>22</v>
      </c>
      <c r="FA7" s="16">
        <v>0.9</v>
      </c>
      <c r="FB7" s="14">
        <f t="shared" ref="FB7:FB40" si="30">+FC7*FD7</f>
        <v>19.8</v>
      </c>
      <c r="FC7" s="17">
        <v>22</v>
      </c>
      <c r="FD7" s="16">
        <v>0.9</v>
      </c>
      <c r="FE7" s="14">
        <f t="shared" ref="FE7:FE40" si="31">+FF7*FG7</f>
        <v>19.8</v>
      </c>
      <c r="FF7" s="17">
        <v>22</v>
      </c>
      <c r="FG7" s="16">
        <v>0.9</v>
      </c>
      <c r="FH7" s="14">
        <f t="shared" ref="FH7:FH40" si="32">+FI7*FJ7</f>
        <v>19.8</v>
      </c>
      <c r="FI7" s="17">
        <v>22</v>
      </c>
      <c r="FJ7" s="16">
        <v>0.9</v>
      </c>
      <c r="FK7" s="14">
        <f t="shared" ref="FK7:FK40" si="33">+FL7*FM7</f>
        <v>2.7</v>
      </c>
      <c r="FL7" s="17">
        <v>3</v>
      </c>
      <c r="FM7" s="16">
        <v>0.9</v>
      </c>
      <c r="FN7" s="17">
        <v>1</v>
      </c>
      <c r="FO7" s="17">
        <v>21</v>
      </c>
      <c r="FP7" s="17">
        <f>+FN7+FO7</f>
        <v>22</v>
      </c>
    </row>
    <row r="8" spans="1:172" x14ac:dyDescent="0.25">
      <c r="A8" s="13" t="s">
        <v>47</v>
      </c>
      <c r="B8" s="13" t="s">
        <v>48</v>
      </c>
      <c r="C8" s="28" t="s">
        <v>50</v>
      </c>
      <c r="D8" s="21" t="s">
        <v>49</v>
      </c>
      <c r="E8" s="46" t="s">
        <v>54</v>
      </c>
      <c r="F8" s="46" t="s">
        <v>52</v>
      </c>
      <c r="G8" s="46" t="s">
        <v>53</v>
      </c>
      <c r="H8" s="14">
        <v>167358</v>
      </c>
      <c r="I8" s="14">
        <v>172378.74</v>
      </c>
      <c r="J8" s="14">
        <v>159721.95863628553</v>
      </c>
      <c r="K8" s="55">
        <f t="shared" ref="K8:L8" si="34">+J8*1.03</f>
        <v>164513.61739537411</v>
      </c>
      <c r="L8" s="55">
        <f t="shared" si="34"/>
        <v>169449.02591723533</v>
      </c>
      <c r="M8" s="15">
        <v>2.9677426045442087E-3</v>
      </c>
      <c r="N8" s="14">
        <v>4800.6026306550848</v>
      </c>
      <c r="O8" s="14">
        <f t="shared" ref="O8:O40" si="35">+N8/2</f>
        <v>2400.3013153275424</v>
      </c>
      <c r="P8" s="14">
        <f t="shared" ref="P8:P40" si="36">+N8/2</f>
        <v>2400.3013153275424</v>
      </c>
      <c r="Q8" s="14">
        <v>5647.768499063066</v>
      </c>
      <c r="R8" s="14">
        <f t="shared" ref="R8:R40" si="37">+Q8/2</f>
        <v>2823.884249531533</v>
      </c>
      <c r="S8" s="14">
        <f t="shared" ref="S8:S40" si="38">+Q8/2</f>
        <v>2823.884249531533</v>
      </c>
      <c r="T8" s="14">
        <v>4311.7174881807041</v>
      </c>
      <c r="U8" s="14">
        <f t="shared" ref="U8:U40" si="39">+T8/2</f>
        <v>2155.858744090352</v>
      </c>
      <c r="V8" s="14">
        <f t="shared" ref="V8:V40" si="40">+T8/2</f>
        <v>2155.858744090352</v>
      </c>
      <c r="W8" s="14">
        <v>5072.6110790745843</v>
      </c>
      <c r="X8" s="14">
        <f t="shared" ref="X8:X40" si="41">+W8/2</f>
        <v>2536.3055395372921</v>
      </c>
      <c r="Y8" s="14">
        <f t="shared" ref="Y8:Y40" si="42">+W8/2</f>
        <v>2536.3055395372921</v>
      </c>
      <c r="Z8" s="14">
        <f t="shared" ref="Z8:Z40" si="43">+N8+T8</f>
        <v>9112.3201188357889</v>
      </c>
      <c r="AA8" s="14">
        <f t="shared" ref="AA8:AA40" si="44">+Z8/2</f>
        <v>4556.1600594178944</v>
      </c>
      <c r="AB8" s="14">
        <f t="shared" ref="AB8:AB40" si="45">+Z8/2</f>
        <v>4556.1600594178944</v>
      </c>
      <c r="AC8" s="14">
        <f t="shared" ref="AC8:AC40" si="46">+Q8+W8</f>
        <v>10720.37957813765</v>
      </c>
      <c r="AD8" s="14">
        <f t="shared" ref="AD8:AD40" si="47">+AC8/2</f>
        <v>5360.1897890688251</v>
      </c>
      <c r="AE8" s="14">
        <f t="shared" ref="AE8:AE40" si="48">+AC8/2</f>
        <v>5360.1897890688251</v>
      </c>
      <c r="AF8" s="16">
        <f t="shared" ref="AF8:AF40" si="49">+Z8/AC8</f>
        <v>0.84999976469292016</v>
      </c>
      <c r="AG8" s="16">
        <f t="shared" ref="AG8:AG40" si="50">+AA8/AD8</f>
        <v>0.84999976469292016</v>
      </c>
      <c r="AH8" s="16">
        <f t="shared" ref="AH8:AH40" si="51">+AB8/AE8</f>
        <v>0.84999976469292016</v>
      </c>
      <c r="AI8" s="74"/>
      <c r="AJ8" s="14">
        <v>5289.5649344371841</v>
      </c>
      <c r="AK8" s="14">
        <f t="shared" ref="AK8:AK40" si="52">AJ8/2</f>
        <v>2644.782467218592</v>
      </c>
      <c r="AL8" s="14">
        <f t="shared" ref="AL8:AL40" si="53">+AJ8/2</f>
        <v>2644.782467218592</v>
      </c>
      <c r="AM8" s="14">
        <v>5877.2966798411189</v>
      </c>
      <c r="AN8" s="14">
        <f t="shared" ref="AN8:AN40" si="54">AM8/2</f>
        <v>2938.6483399205595</v>
      </c>
      <c r="AO8" s="14">
        <f t="shared" ref="AO8:AO40" si="55">+AM8/2</f>
        <v>2938.6483399205595</v>
      </c>
      <c r="AP8" s="14">
        <v>4800.9914049362797</v>
      </c>
      <c r="AQ8" s="14">
        <f t="shared" ref="AQ8:AQ40" si="56">AP8/2</f>
        <v>2400.4957024681398</v>
      </c>
      <c r="AR8" s="14">
        <f t="shared" ref="AR8:AR40" si="57">+AP8/2</f>
        <v>2400.4957024681398</v>
      </c>
      <c r="AS8" s="14">
        <v>5334.434234875288</v>
      </c>
      <c r="AT8" s="14">
        <f t="shared" ref="AT8:AT40" si="58">AS8/2</f>
        <v>2667.217117437644</v>
      </c>
      <c r="AU8" s="14">
        <f t="shared" ref="AU8:AU40" si="59">+AS8/2</f>
        <v>2667.217117437644</v>
      </c>
      <c r="AV8" s="14">
        <f t="shared" ref="AV8:AV40" si="60">+AJ8+AP8</f>
        <v>10090.556339373463</v>
      </c>
      <c r="AW8" s="14">
        <f t="shared" ref="AW8:AW40" si="61">AV8/2</f>
        <v>5045.2781696867314</v>
      </c>
      <c r="AX8" s="14">
        <f t="shared" ref="AX8:AX40" si="62">+AV8/2</f>
        <v>5045.2781696867314</v>
      </c>
      <c r="AY8" s="14">
        <f t="shared" ref="AY8:AY40" si="63">+AM8+AS8</f>
        <v>11211.730914716407</v>
      </c>
      <c r="AZ8" s="14">
        <f t="shared" ref="AZ8:AZ40" si="64">AY8/2</f>
        <v>5605.8654573582035</v>
      </c>
      <c r="BA8" s="14">
        <f t="shared" ref="BA8:BA40" si="65">+AY8/2</f>
        <v>5605.8654573582035</v>
      </c>
      <c r="BB8" s="16">
        <f t="shared" ref="BB8:BB40" si="66">+AV8/AY8</f>
        <v>0.89999986765011442</v>
      </c>
      <c r="BC8" s="16">
        <f t="shared" ref="BC8:BC40" si="67">+AW8/AZ8</f>
        <v>0.89999986765011442</v>
      </c>
      <c r="BD8" s="16">
        <f t="shared" ref="BD8:BD40" si="68">+AX8/BA8</f>
        <v>0.89999986765011442</v>
      </c>
      <c r="BE8" s="74"/>
      <c r="BF8" s="14">
        <v>6115.3838302906779</v>
      </c>
      <c r="BG8" s="14">
        <f t="shared" ref="BG8:BG40" si="69">BF8/2</f>
        <v>3057.691915145339</v>
      </c>
      <c r="BH8" s="14">
        <f t="shared" ref="BH8:BH40" si="70">+BF8/2</f>
        <v>3057.691915145339</v>
      </c>
      <c r="BI8" s="14">
        <v>6115.3838302906779</v>
      </c>
      <c r="BJ8" s="14">
        <f t="shared" ref="BJ8:BJ40" si="71">BI8/2</f>
        <v>3057.691915145339</v>
      </c>
      <c r="BK8" s="14">
        <f t="shared" ref="BK8:BK40" si="72">+BI8/2</f>
        <v>3057.691915145339</v>
      </c>
      <c r="BL8" s="14">
        <v>5607.1786834607146</v>
      </c>
      <c r="BM8" s="14">
        <f t="shared" ref="BM8:BM40" si="73">BL8/2</f>
        <v>2803.5893417303573</v>
      </c>
      <c r="BN8" s="14">
        <f t="shared" ref="BN8:BN40" si="74">+BL8/2</f>
        <v>2803.5893417303573</v>
      </c>
      <c r="BO8" s="14">
        <v>5607.1786834607146</v>
      </c>
      <c r="BP8" s="14">
        <f t="shared" ref="BP8:BP40" si="75">BO8/2</f>
        <v>2803.5893417303573</v>
      </c>
      <c r="BQ8" s="14">
        <f t="shared" ref="BQ8:BQ40" si="76">+BO8/2</f>
        <v>2803.5893417303573</v>
      </c>
      <c r="BR8" s="14">
        <f t="shared" ref="BR8:BR40" si="77">+BF8+BL8</f>
        <v>11722.562513751393</v>
      </c>
      <c r="BS8" s="14">
        <f t="shared" ref="BS8:BS40" si="78">BR8/2</f>
        <v>5861.2812568756963</v>
      </c>
      <c r="BT8" s="14">
        <f t="shared" ref="BT8:BT40" si="79">+BR8/2</f>
        <v>5861.2812568756963</v>
      </c>
      <c r="BU8" s="14">
        <f t="shared" ref="BU8:BU40" si="80">+BI8+BO8</f>
        <v>11722.562513751393</v>
      </c>
      <c r="BV8" s="14">
        <f t="shared" ref="BV8:BV40" si="81">BU8/2</f>
        <v>5861.2812568756963</v>
      </c>
      <c r="BW8" s="14">
        <f t="shared" ref="BW8:BW40" si="82">+BU8/2</f>
        <v>5861.2812568756963</v>
      </c>
      <c r="BX8" s="16">
        <f t="shared" ref="BX8:BX40" si="83">+BR8/BU8</f>
        <v>1</v>
      </c>
      <c r="BY8" s="16">
        <f t="shared" ref="BY8:BY40" si="84">+BS8/BV8</f>
        <v>1</v>
      </c>
      <c r="BZ8" s="16">
        <f t="shared" ref="BZ8:BZ40" si="85">+BT8/BW8</f>
        <v>1</v>
      </c>
      <c r="CA8" s="75"/>
      <c r="CB8" s="14">
        <v>4038.1601920739881</v>
      </c>
      <c r="CC8" s="14">
        <f t="shared" ref="CC8:CC40" si="86">+CB8/2</f>
        <v>2019.0800960369941</v>
      </c>
      <c r="CD8" s="14">
        <f t="shared" ref="CD8:CD40" si="87">+CC8</f>
        <v>2019.0800960369941</v>
      </c>
      <c r="CE8" s="14">
        <v>3432.4361632628902</v>
      </c>
      <c r="CF8" s="14">
        <f t="shared" ref="CF8:CF40" si="88">+CE8/2</f>
        <v>1716.2180816314451</v>
      </c>
      <c r="CG8" s="14">
        <f t="shared" ref="CG8:CG40" si="89">+CF8</f>
        <v>1716.2180816314451</v>
      </c>
      <c r="CH8" s="16">
        <v>0.85000000000000009</v>
      </c>
      <c r="CI8" s="14">
        <v>2770.4643886016456</v>
      </c>
      <c r="CJ8" s="14">
        <f t="shared" ref="CJ8:CJ40" si="90">+CI8/2</f>
        <v>1385.2321943008228</v>
      </c>
      <c r="CK8" s="14">
        <f t="shared" ref="CK8:CK40" si="91">+CJ8</f>
        <v>1385.2321943008228</v>
      </c>
      <c r="CL8" s="14">
        <v>2631.9411691715632</v>
      </c>
      <c r="CM8" s="14">
        <f t="shared" ref="CM8:CM40" si="92">+CL8/2</f>
        <v>1315.9705845857816</v>
      </c>
      <c r="CN8" s="14">
        <f t="shared" ref="CN8:CN40" si="93">+CM8</f>
        <v>1315.9705845857816</v>
      </c>
      <c r="CO8" s="16">
        <f t="shared" ref="CO8:CO41" si="94">+CL8/CI8</f>
        <v>0.95</v>
      </c>
      <c r="CP8" s="14">
        <v>4946.9545193426475</v>
      </c>
      <c r="CQ8" s="14">
        <f t="shared" ref="CQ8:CQ40" si="95">+CP8/2</f>
        <v>2473.4772596713237</v>
      </c>
      <c r="CR8" s="14">
        <f t="shared" ref="CR8:CR40" si="96">+CQ8</f>
        <v>2473.4772596713237</v>
      </c>
      <c r="CS8" s="14">
        <v>4452.2590674083831</v>
      </c>
      <c r="CT8" s="14">
        <f t="shared" si="6"/>
        <v>2226.1295337041915</v>
      </c>
      <c r="CU8" s="14">
        <f t="shared" si="7"/>
        <v>2226.1295337041915</v>
      </c>
      <c r="CV8" s="16">
        <f t="shared" ref="CV8:CV41" si="97">+CS8/CP8</f>
        <v>0.9</v>
      </c>
      <c r="CW8" s="14">
        <v>2539.6633996129412</v>
      </c>
      <c r="CX8" s="14">
        <f t="shared" ref="CX8:CX40" si="98">+CW8/2</f>
        <v>1269.8316998064706</v>
      </c>
      <c r="CY8" s="14">
        <f t="shared" ref="CY8:CY40" si="99">+CX8</f>
        <v>1269.8316998064706</v>
      </c>
      <c r="CZ8" s="14">
        <v>2463.4734976245531</v>
      </c>
      <c r="DA8" s="14">
        <f t="shared" si="10"/>
        <v>1231.7367488122766</v>
      </c>
      <c r="DB8" s="14">
        <f t="shared" si="11"/>
        <v>1231.7367488122766</v>
      </c>
      <c r="DC8" s="16">
        <f t="shared" ref="DC8:DC41" si="100">+CZ8/CW8</f>
        <v>0.97000000000000008</v>
      </c>
      <c r="DD8" s="14">
        <v>5255.2879801737408</v>
      </c>
      <c r="DE8" s="14">
        <f t="shared" si="12"/>
        <v>2627.6439900868704</v>
      </c>
      <c r="DF8" s="14">
        <f t="shared" si="13"/>
        <v>2627.6439900868704</v>
      </c>
      <c r="DG8" s="14">
        <v>4992.5235811650537</v>
      </c>
      <c r="DH8" s="14">
        <f t="shared" si="14"/>
        <v>2496.2617905825268</v>
      </c>
      <c r="DI8" s="14">
        <f t="shared" si="15"/>
        <v>2496.2617905825268</v>
      </c>
      <c r="DJ8" s="16">
        <v>0.95</v>
      </c>
      <c r="DK8" s="14">
        <v>2290.0180197227273</v>
      </c>
      <c r="DL8" s="14">
        <f t="shared" si="16"/>
        <v>1145.0090098613637</v>
      </c>
      <c r="DM8" s="14">
        <f t="shared" si="17"/>
        <v>1145.0090098613637</v>
      </c>
      <c r="DN8" s="14">
        <v>2290.0180197227273</v>
      </c>
      <c r="DO8" s="14">
        <f t="shared" si="18"/>
        <v>1145.0090098613637</v>
      </c>
      <c r="DP8" s="14">
        <f t="shared" si="19"/>
        <v>1145.0090098613637</v>
      </c>
      <c r="DQ8" s="16">
        <v>1</v>
      </c>
      <c r="DR8" s="16">
        <f t="shared" ref="DR8:DS8" si="101">+DQ8</f>
        <v>1</v>
      </c>
      <c r="DS8" s="16">
        <f t="shared" si="101"/>
        <v>1</v>
      </c>
      <c r="DT8" s="65"/>
      <c r="DU8" s="14">
        <f t="shared" ref="DU8:DU40" si="102">+DV8*DW8</f>
        <v>9.1</v>
      </c>
      <c r="DV8" s="17">
        <v>13</v>
      </c>
      <c r="DW8" s="16">
        <v>0.7</v>
      </c>
      <c r="DX8" s="14">
        <f t="shared" ref="DX8:DX40" si="103">+DY8*DZ8</f>
        <v>9.1</v>
      </c>
      <c r="DY8" s="17">
        <v>13</v>
      </c>
      <c r="DZ8" s="16">
        <v>0.7</v>
      </c>
      <c r="EA8" s="14">
        <f t="shared" si="21"/>
        <v>9.1</v>
      </c>
      <c r="EB8" s="17">
        <v>13</v>
      </c>
      <c r="EC8" s="16">
        <v>0.7</v>
      </c>
      <c r="ED8" s="14">
        <f t="shared" si="22"/>
        <v>9.1</v>
      </c>
      <c r="EE8" s="17">
        <v>13</v>
      </c>
      <c r="EF8" s="16">
        <v>0.7</v>
      </c>
      <c r="EG8" s="14">
        <f t="shared" ref="EG8:EG40" si="104">+EH8*EI8</f>
        <v>2.0999999999999996</v>
      </c>
      <c r="EH8" s="17">
        <v>3</v>
      </c>
      <c r="EI8" s="23">
        <v>0.7</v>
      </c>
      <c r="EJ8" s="14">
        <f t="shared" si="24"/>
        <v>10.4</v>
      </c>
      <c r="EK8" s="17">
        <v>13</v>
      </c>
      <c r="EL8" s="23">
        <v>0.8</v>
      </c>
      <c r="EM8" s="14">
        <f t="shared" si="25"/>
        <v>10.4</v>
      </c>
      <c r="EN8" s="17">
        <v>13</v>
      </c>
      <c r="EO8" s="16">
        <v>0.8</v>
      </c>
      <c r="EP8" s="14">
        <f t="shared" si="26"/>
        <v>10.4</v>
      </c>
      <c r="EQ8" s="17">
        <v>13</v>
      </c>
      <c r="ER8" s="16">
        <v>0.8</v>
      </c>
      <c r="ES8" s="14">
        <f t="shared" si="27"/>
        <v>10.4</v>
      </c>
      <c r="ET8" s="17">
        <v>13</v>
      </c>
      <c r="EU8" s="16">
        <v>0.8</v>
      </c>
      <c r="EV8" s="14">
        <f t="shared" si="28"/>
        <v>2.4000000000000004</v>
      </c>
      <c r="EW8" s="17">
        <v>3</v>
      </c>
      <c r="EX8" s="23">
        <v>0.8</v>
      </c>
      <c r="EY8" s="14">
        <f t="shared" si="29"/>
        <v>11.700000000000001</v>
      </c>
      <c r="EZ8" s="17">
        <v>13</v>
      </c>
      <c r="FA8" s="16">
        <v>0.9</v>
      </c>
      <c r="FB8" s="14">
        <f t="shared" si="30"/>
        <v>11.700000000000001</v>
      </c>
      <c r="FC8" s="17">
        <v>13</v>
      </c>
      <c r="FD8" s="16">
        <v>0.9</v>
      </c>
      <c r="FE8" s="14">
        <f t="shared" si="31"/>
        <v>11.700000000000001</v>
      </c>
      <c r="FF8" s="17">
        <v>13</v>
      </c>
      <c r="FG8" s="16">
        <v>0.9</v>
      </c>
      <c r="FH8" s="14">
        <f t="shared" si="32"/>
        <v>11.700000000000001</v>
      </c>
      <c r="FI8" s="17">
        <v>13</v>
      </c>
      <c r="FJ8" s="16">
        <v>0.9</v>
      </c>
      <c r="FK8" s="14">
        <f t="shared" si="33"/>
        <v>2.7</v>
      </c>
      <c r="FL8" s="17">
        <v>3</v>
      </c>
      <c r="FM8" s="16">
        <v>0.9</v>
      </c>
      <c r="FN8" s="17">
        <v>1</v>
      </c>
      <c r="FO8" s="17">
        <v>12</v>
      </c>
      <c r="FP8" s="17">
        <f t="shared" ref="FP8:FP40" si="105">+FN8+FO8</f>
        <v>13</v>
      </c>
    </row>
    <row r="9" spans="1:172" x14ac:dyDescent="0.25">
      <c r="A9" s="13" t="s">
        <v>47</v>
      </c>
      <c r="B9" s="13" t="s">
        <v>48</v>
      </c>
      <c r="C9" s="28" t="s">
        <v>50</v>
      </c>
      <c r="D9" s="22" t="s">
        <v>49</v>
      </c>
      <c r="E9" s="46" t="s">
        <v>55</v>
      </c>
      <c r="F9" s="46" t="s">
        <v>52</v>
      </c>
      <c r="G9" s="46" t="s">
        <v>53</v>
      </c>
      <c r="H9" s="14">
        <v>358489.30898623588</v>
      </c>
      <c r="I9" s="14">
        <v>369189.31819530716</v>
      </c>
      <c r="J9" s="14">
        <v>402527.85398484662</v>
      </c>
      <c r="K9" s="55">
        <f t="shared" ref="K9:L9" si="106">+J9*1.03</f>
        <v>414603.68960439204</v>
      </c>
      <c r="L9" s="55">
        <f t="shared" si="106"/>
        <v>427041.80029252381</v>
      </c>
      <c r="M9" s="15">
        <v>7.4792412513979244E-3</v>
      </c>
      <c r="N9" s="14">
        <v>12098.375772813773</v>
      </c>
      <c r="O9" s="14">
        <f t="shared" si="35"/>
        <v>6049.1878864068867</v>
      </c>
      <c r="P9" s="14">
        <f t="shared" si="36"/>
        <v>6049.1878864068867</v>
      </c>
      <c r="Q9" s="14">
        <v>14233.385021955322</v>
      </c>
      <c r="R9" s="14">
        <f t="shared" si="37"/>
        <v>7116.6925109776612</v>
      </c>
      <c r="S9" s="14">
        <f t="shared" si="38"/>
        <v>7116.6925109776612</v>
      </c>
      <c r="T9" s="14">
        <v>10866.297923747239</v>
      </c>
      <c r="U9" s="14">
        <f t="shared" si="39"/>
        <v>5433.1489618736196</v>
      </c>
      <c r="V9" s="14">
        <f t="shared" si="40"/>
        <v>5433.1489618736196</v>
      </c>
      <c r="W9" s="14">
        <v>12783.88562971065</v>
      </c>
      <c r="X9" s="14">
        <f t="shared" si="41"/>
        <v>6391.9428148553252</v>
      </c>
      <c r="Y9" s="14">
        <f t="shared" si="42"/>
        <v>6391.9428148553252</v>
      </c>
      <c r="Z9" s="14">
        <f t="shared" si="43"/>
        <v>22964.673696561011</v>
      </c>
      <c r="AA9" s="14">
        <f t="shared" si="44"/>
        <v>11482.336848280505</v>
      </c>
      <c r="AB9" s="14">
        <f t="shared" si="45"/>
        <v>11482.336848280505</v>
      </c>
      <c r="AC9" s="14">
        <f t="shared" si="46"/>
        <v>27017.270651665975</v>
      </c>
      <c r="AD9" s="14">
        <f t="shared" si="47"/>
        <v>13508.635325832987</v>
      </c>
      <c r="AE9" s="14">
        <f t="shared" si="48"/>
        <v>13508.635325832987</v>
      </c>
      <c r="AF9" s="16">
        <f t="shared" si="49"/>
        <v>0.84999976469291993</v>
      </c>
      <c r="AG9" s="16">
        <f t="shared" si="50"/>
        <v>0.84999976469291993</v>
      </c>
      <c r="AH9" s="16">
        <f t="shared" si="51"/>
        <v>0.84999976469291993</v>
      </c>
      <c r="AI9" s="74"/>
      <c r="AJ9" s="14">
        <v>13330.648082152844</v>
      </c>
      <c r="AK9" s="14">
        <f t="shared" si="52"/>
        <v>6665.324041076422</v>
      </c>
      <c r="AL9" s="14">
        <f t="shared" si="53"/>
        <v>6665.324041076422</v>
      </c>
      <c r="AM9" s="14">
        <v>14811.837019579689</v>
      </c>
      <c r="AN9" s="14">
        <f t="shared" si="54"/>
        <v>7405.9185097898444</v>
      </c>
      <c r="AO9" s="14">
        <f t="shared" si="55"/>
        <v>7405.9185097898444</v>
      </c>
      <c r="AP9" s="14">
        <v>12099.355553417707</v>
      </c>
      <c r="AQ9" s="14">
        <f t="shared" si="56"/>
        <v>6049.6777767088533</v>
      </c>
      <c r="AR9" s="14">
        <f t="shared" si="57"/>
        <v>6049.6777767088533</v>
      </c>
      <c r="AS9" s="14">
        <v>13443.72673063273</v>
      </c>
      <c r="AT9" s="14">
        <f t="shared" si="58"/>
        <v>6721.8633653163652</v>
      </c>
      <c r="AU9" s="14">
        <f t="shared" si="59"/>
        <v>6721.8633653163652</v>
      </c>
      <c r="AV9" s="14">
        <f t="shared" si="60"/>
        <v>25430.003635570552</v>
      </c>
      <c r="AW9" s="14">
        <f t="shared" si="61"/>
        <v>12715.001817785276</v>
      </c>
      <c r="AX9" s="14">
        <f t="shared" si="62"/>
        <v>12715.001817785276</v>
      </c>
      <c r="AY9" s="14">
        <f t="shared" si="63"/>
        <v>28255.563750212419</v>
      </c>
      <c r="AZ9" s="14">
        <f t="shared" si="64"/>
        <v>14127.78187510621</v>
      </c>
      <c r="BA9" s="14">
        <f t="shared" si="65"/>
        <v>14127.78187510621</v>
      </c>
      <c r="BB9" s="16">
        <f t="shared" si="66"/>
        <v>0.89999986765011453</v>
      </c>
      <c r="BC9" s="16">
        <f t="shared" si="67"/>
        <v>0.89999986765011453</v>
      </c>
      <c r="BD9" s="16">
        <f t="shared" si="68"/>
        <v>0.89999986765011453</v>
      </c>
      <c r="BE9" s="74"/>
      <c r="BF9" s="14">
        <v>15411.859148973088</v>
      </c>
      <c r="BG9" s="14">
        <f t="shared" si="69"/>
        <v>7705.929574486544</v>
      </c>
      <c r="BH9" s="14">
        <f t="shared" si="70"/>
        <v>7705.929574486544</v>
      </c>
      <c r="BI9" s="14">
        <v>15411.859148973088</v>
      </c>
      <c r="BJ9" s="14">
        <f t="shared" si="71"/>
        <v>7705.929574486544</v>
      </c>
      <c r="BK9" s="14">
        <f t="shared" si="72"/>
        <v>7705.929574486544</v>
      </c>
      <c r="BL9" s="14">
        <v>14131.091439359954</v>
      </c>
      <c r="BM9" s="14">
        <f t="shared" si="73"/>
        <v>7065.5457196799771</v>
      </c>
      <c r="BN9" s="14">
        <f t="shared" si="74"/>
        <v>7065.5457196799771</v>
      </c>
      <c r="BO9" s="14">
        <v>14131.091439359954</v>
      </c>
      <c r="BP9" s="14">
        <f t="shared" si="75"/>
        <v>7065.5457196799771</v>
      </c>
      <c r="BQ9" s="14">
        <f t="shared" si="76"/>
        <v>7065.5457196799771</v>
      </c>
      <c r="BR9" s="14">
        <f t="shared" si="77"/>
        <v>29542.950588333042</v>
      </c>
      <c r="BS9" s="14">
        <f t="shared" si="78"/>
        <v>14771.475294166521</v>
      </c>
      <c r="BT9" s="14">
        <f t="shared" si="79"/>
        <v>14771.475294166521</v>
      </c>
      <c r="BU9" s="14">
        <f t="shared" si="80"/>
        <v>29542.950588333042</v>
      </c>
      <c r="BV9" s="14">
        <f t="shared" si="81"/>
        <v>14771.475294166521</v>
      </c>
      <c r="BW9" s="14">
        <f t="shared" si="82"/>
        <v>14771.475294166521</v>
      </c>
      <c r="BX9" s="16">
        <f t="shared" si="83"/>
        <v>1</v>
      </c>
      <c r="BY9" s="16">
        <f t="shared" si="84"/>
        <v>1</v>
      </c>
      <c r="BZ9" s="16">
        <f t="shared" si="85"/>
        <v>1</v>
      </c>
      <c r="CA9" s="75"/>
      <c r="CB9" s="14">
        <v>859.96074600146392</v>
      </c>
      <c r="CC9" s="14">
        <f t="shared" si="86"/>
        <v>429.98037300073196</v>
      </c>
      <c r="CD9" s="14">
        <f t="shared" si="87"/>
        <v>429.98037300073196</v>
      </c>
      <c r="CE9" s="14">
        <v>730.96663410124427</v>
      </c>
      <c r="CF9" s="14">
        <f t="shared" si="88"/>
        <v>365.48331705062213</v>
      </c>
      <c r="CG9" s="14">
        <f t="shared" si="89"/>
        <v>365.48331705062213</v>
      </c>
      <c r="CH9" s="16">
        <v>0.85</v>
      </c>
      <c r="CI9" s="14">
        <v>589.99408370887829</v>
      </c>
      <c r="CJ9" s="14">
        <f t="shared" si="90"/>
        <v>294.99704185443915</v>
      </c>
      <c r="CK9" s="14">
        <f t="shared" si="91"/>
        <v>294.99704185443915</v>
      </c>
      <c r="CL9" s="14">
        <v>560.49437952343442</v>
      </c>
      <c r="CM9" s="14">
        <f t="shared" si="92"/>
        <v>280.24718976171721</v>
      </c>
      <c r="CN9" s="14">
        <f t="shared" si="93"/>
        <v>280.24718976171721</v>
      </c>
      <c r="CO9" s="16">
        <f t="shared" si="94"/>
        <v>0.95000000000000007</v>
      </c>
      <c r="CP9" s="14">
        <v>1053.49626972185</v>
      </c>
      <c r="CQ9" s="14">
        <f t="shared" si="95"/>
        <v>526.74813486092501</v>
      </c>
      <c r="CR9" s="14">
        <f t="shared" si="96"/>
        <v>526.74813486092501</v>
      </c>
      <c r="CS9" s="14">
        <v>948.14664274966515</v>
      </c>
      <c r="CT9" s="14">
        <f t="shared" si="6"/>
        <v>474.07332137483257</v>
      </c>
      <c r="CU9" s="14">
        <f t="shared" si="7"/>
        <v>474.07332137483257</v>
      </c>
      <c r="CV9" s="16">
        <f t="shared" si="97"/>
        <v>0.90000000000000013</v>
      </c>
      <c r="CW9" s="14">
        <v>540.84303936492847</v>
      </c>
      <c r="CX9" s="14">
        <f t="shared" si="98"/>
        <v>270.42151968246424</v>
      </c>
      <c r="CY9" s="14">
        <f t="shared" si="99"/>
        <v>270.42151968246424</v>
      </c>
      <c r="CZ9" s="14">
        <v>524.61774818398055</v>
      </c>
      <c r="DA9" s="14">
        <f t="shared" si="10"/>
        <v>262.30887409199028</v>
      </c>
      <c r="DB9" s="14">
        <f t="shared" si="11"/>
        <v>262.30887409199028</v>
      </c>
      <c r="DC9" s="16">
        <f t="shared" si="100"/>
        <v>0.96999999999999986</v>
      </c>
      <c r="DD9" s="14">
        <v>1119.1585169784003</v>
      </c>
      <c r="DE9" s="14">
        <f t="shared" si="12"/>
        <v>559.57925848920013</v>
      </c>
      <c r="DF9" s="14">
        <f t="shared" si="13"/>
        <v>559.57925848920013</v>
      </c>
      <c r="DG9" s="14">
        <v>1063.2005911294802</v>
      </c>
      <c r="DH9" s="14">
        <f t="shared" si="14"/>
        <v>531.60029556474012</v>
      </c>
      <c r="DI9" s="14">
        <f t="shared" si="15"/>
        <v>531.60029556474012</v>
      </c>
      <c r="DJ9" s="16">
        <v>0.95</v>
      </c>
      <c r="DK9" s="14">
        <v>487.67892082708863</v>
      </c>
      <c r="DL9" s="14">
        <f t="shared" si="16"/>
        <v>243.83946041354432</v>
      </c>
      <c r="DM9" s="14">
        <f t="shared" si="17"/>
        <v>243.83946041354432</v>
      </c>
      <c r="DN9" s="14">
        <v>487.67892082708863</v>
      </c>
      <c r="DO9" s="14">
        <f t="shared" si="18"/>
        <v>243.83946041354432</v>
      </c>
      <c r="DP9" s="14">
        <f t="shared" si="19"/>
        <v>243.83946041354432</v>
      </c>
      <c r="DQ9" s="16">
        <v>1</v>
      </c>
      <c r="DR9" s="16">
        <f t="shared" ref="DR9:DS9" si="107">+DQ9</f>
        <v>1</v>
      </c>
      <c r="DS9" s="16">
        <f t="shared" si="107"/>
        <v>1</v>
      </c>
      <c r="DT9" s="65"/>
      <c r="DU9" s="14">
        <f t="shared" si="102"/>
        <v>12.6</v>
      </c>
      <c r="DV9" s="17">
        <v>18</v>
      </c>
      <c r="DW9" s="16">
        <v>0.7</v>
      </c>
      <c r="DX9" s="14">
        <f t="shared" si="103"/>
        <v>12.6</v>
      </c>
      <c r="DY9" s="17">
        <v>18</v>
      </c>
      <c r="DZ9" s="16">
        <v>0.7</v>
      </c>
      <c r="EA9" s="14">
        <f t="shared" si="21"/>
        <v>12.6</v>
      </c>
      <c r="EB9" s="17">
        <v>18</v>
      </c>
      <c r="EC9" s="16">
        <v>0.7</v>
      </c>
      <c r="ED9" s="14">
        <f t="shared" si="22"/>
        <v>12.6</v>
      </c>
      <c r="EE9" s="17">
        <v>18</v>
      </c>
      <c r="EF9" s="16">
        <v>0.7</v>
      </c>
      <c r="EG9" s="14">
        <f t="shared" si="104"/>
        <v>2.0999999999999996</v>
      </c>
      <c r="EH9" s="17">
        <v>3</v>
      </c>
      <c r="EI9" s="23">
        <v>0.7</v>
      </c>
      <c r="EJ9" s="14">
        <f t="shared" si="24"/>
        <v>14.4</v>
      </c>
      <c r="EK9" s="17">
        <v>18</v>
      </c>
      <c r="EL9" s="23">
        <v>0.8</v>
      </c>
      <c r="EM9" s="14">
        <f t="shared" si="25"/>
        <v>14.4</v>
      </c>
      <c r="EN9" s="17">
        <v>18</v>
      </c>
      <c r="EO9" s="16">
        <v>0.8</v>
      </c>
      <c r="EP9" s="14">
        <f t="shared" si="26"/>
        <v>14.4</v>
      </c>
      <c r="EQ9" s="17">
        <v>18</v>
      </c>
      <c r="ER9" s="16">
        <v>0.8</v>
      </c>
      <c r="ES9" s="14">
        <f t="shared" si="27"/>
        <v>14.4</v>
      </c>
      <c r="ET9" s="17">
        <v>18</v>
      </c>
      <c r="EU9" s="16">
        <v>0.8</v>
      </c>
      <c r="EV9" s="14">
        <f t="shared" si="28"/>
        <v>2.4000000000000004</v>
      </c>
      <c r="EW9" s="17">
        <v>3</v>
      </c>
      <c r="EX9" s="23">
        <v>0.8</v>
      </c>
      <c r="EY9" s="14">
        <f t="shared" si="29"/>
        <v>16.2</v>
      </c>
      <c r="EZ9" s="17">
        <v>18</v>
      </c>
      <c r="FA9" s="16">
        <v>0.9</v>
      </c>
      <c r="FB9" s="14">
        <f t="shared" si="30"/>
        <v>16.2</v>
      </c>
      <c r="FC9" s="17">
        <v>18</v>
      </c>
      <c r="FD9" s="16">
        <v>0.9</v>
      </c>
      <c r="FE9" s="14">
        <f t="shared" si="31"/>
        <v>16.2</v>
      </c>
      <c r="FF9" s="17">
        <v>18</v>
      </c>
      <c r="FG9" s="16">
        <v>0.9</v>
      </c>
      <c r="FH9" s="14">
        <f t="shared" si="32"/>
        <v>16.2</v>
      </c>
      <c r="FI9" s="17">
        <v>18</v>
      </c>
      <c r="FJ9" s="16">
        <v>0.9</v>
      </c>
      <c r="FK9" s="14">
        <f t="shared" si="33"/>
        <v>2.7</v>
      </c>
      <c r="FL9" s="17">
        <v>3</v>
      </c>
      <c r="FM9" s="16">
        <v>0.9</v>
      </c>
      <c r="FN9" s="17">
        <v>1</v>
      </c>
      <c r="FO9" s="17">
        <v>17</v>
      </c>
      <c r="FP9" s="17">
        <f t="shared" si="105"/>
        <v>18</v>
      </c>
    </row>
    <row r="10" spans="1:172" x14ac:dyDescent="0.25">
      <c r="A10" s="13" t="s">
        <v>47</v>
      </c>
      <c r="B10" s="13" t="s">
        <v>48</v>
      </c>
      <c r="C10" s="28" t="s">
        <v>50</v>
      </c>
      <c r="D10" s="22" t="s">
        <v>49</v>
      </c>
      <c r="E10" s="46" t="s">
        <v>56</v>
      </c>
      <c r="F10" s="46" t="s">
        <v>52</v>
      </c>
      <c r="G10" s="46" t="s">
        <v>53</v>
      </c>
      <c r="H10" s="14">
        <v>112834.17981204033</v>
      </c>
      <c r="I10" s="14">
        <v>116201.99785520877</v>
      </c>
      <c r="J10" s="14">
        <v>119561.16960289434</v>
      </c>
      <c r="K10" s="55">
        <f t="shared" ref="K10:L10" si="108">+J10*1.03</f>
        <v>123148.00469098118</v>
      </c>
      <c r="L10" s="55">
        <f t="shared" si="108"/>
        <v>126842.44483171061</v>
      </c>
      <c r="M10" s="15">
        <v>2.2215278344266199E-3</v>
      </c>
      <c r="N10" s="14">
        <v>3593.5300958014936</v>
      </c>
      <c r="O10" s="14">
        <f t="shared" si="35"/>
        <v>1796.7650479007468</v>
      </c>
      <c r="P10" s="14">
        <f t="shared" si="36"/>
        <v>1796.7650479007468</v>
      </c>
      <c r="Q10" s="14">
        <v>4227.6829883612481</v>
      </c>
      <c r="R10" s="14">
        <f t="shared" si="37"/>
        <v>2113.8414941806241</v>
      </c>
      <c r="S10" s="14">
        <f t="shared" si="38"/>
        <v>2113.8414941806241</v>
      </c>
      <c r="T10" s="14">
        <v>3227.5711510528936</v>
      </c>
      <c r="U10" s="14">
        <f t="shared" si="39"/>
        <v>1613.7855755264468</v>
      </c>
      <c r="V10" s="14">
        <f t="shared" si="40"/>
        <v>1613.7855755264468</v>
      </c>
      <c r="W10" s="14">
        <v>3797.1442294658655</v>
      </c>
      <c r="X10" s="14">
        <f t="shared" si="41"/>
        <v>1898.5721147329327</v>
      </c>
      <c r="Y10" s="14">
        <f t="shared" si="42"/>
        <v>1898.5721147329327</v>
      </c>
      <c r="Z10" s="14">
        <f t="shared" si="43"/>
        <v>6821.1012468543868</v>
      </c>
      <c r="AA10" s="14">
        <f t="shared" si="44"/>
        <v>3410.5506234271934</v>
      </c>
      <c r="AB10" s="14">
        <f t="shared" si="45"/>
        <v>3410.5506234271934</v>
      </c>
      <c r="AC10" s="14">
        <f t="shared" si="46"/>
        <v>8024.8272178271136</v>
      </c>
      <c r="AD10" s="14">
        <f t="shared" si="47"/>
        <v>4012.4136089135568</v>
      </c>
      <c r="AE10" s="14">
        <f t="shared" si="48"/>
        <v>4012.4136089135568</v>
      </c>
      <c r="AF10" s="16">
        <f t="shared" si="49"/>
        <v>0.84999976469292005</v>
      </c>
      <c r="AG10" s="16">
        <f t="shared" si="50"/>
        <v>0.84999976469292005</v>
      </c>
      <c r="AH10" s="16">
        <f t="shared" si="51"/>
        <v>0.84999976469292005</v>
      </c>
      <c r="AI10" s="74"/>
      <c r="AJ10" s="14">
        <v>3959.5468002737894</v>
      </c>
      <c r="AK10" s="14">
        <f t="shared" si="52"/>
        <v>1979.7734001368947</v>
      </c>
      <c r="AL10" s="14">
        <f t="shared" si="53"/>
        <v>1979.7734001368947</v>
      </c>
      <c r="AM10" s="14">
        <v>4399.4981726036367</v>
      </c>
      <c r="AN10" s="14">
        <f t="shared" si="54"/>
        <v>2199.7490863018184</v>
      </c>
      <c r="AO10" s="14">
        <f t="shared" si="55"/>
        <v>2199.7490863018184</v>
      </c>
      <c r="AP10" s="14">
        <v>3593.8211159478037</v>
      </c>
      <c r="AQ10" s="14">
        <f t="shared" si="56"/>
        <v>1796.9105579739019</v>
      </c>
      <c r="AR10" s="14">
        <f t="shared" si="57"/>
        <v>1796.9105579739019</v>
      </c>
      <c r="AS10" s="14">
        <v>3993.1340796024851</v>
      </c>
      <c r="AT10" s="14">
        <f t="shared" si="58"/>
        <v>1996.5670398012426</v>
      </c>
      <c r="AU10" s="14">
        <f t="shared" si="59"/>
        <v>1996.5670398012426</v>
      </c>
      <c r="AV10" s="14">
        <f t="shared" si="60"/>
        <v>7553.3679162215931</v>
      </c>
      <c r="AW10" s="14">
        <f t="shared" si="61"/>
        <v>3776.6839581107965</v>
      </c>
      <c r="AX10" s="14">
        <f t="shared" si="62"/>
        <v>3776.6839581107965</v>
      </c>
      <c r="AY10" s="14">
        <f t="shared" si="63"/>
        <v>8392.6322522061218</v>
      </c>
      <c r="AZ10" s="14">
        <f t="shared" si="64"/>
        <v>4196.3161261030609</v>
      </c>
      <c r="BA10" s="14">
        <f t="shared" si="65"/>
        <v>4196.3161261030609</v>
      </c>
      <c r="BB10" s="16">
        <f t="shared" si="66"/>
        <v>0.89999986765011464</v>
      </c>
      <c r="BC10" s="16">
        <f t="shared" si="67"/>
        <v>0.89999986765011464</v>
      </c>
      <c r="BD10" s="16">
        <f t="shared" si="68"/>
        <v>0.89999986765011464</v>
      </c>
      <c r="BE10" s="74"/>
      <c r="BF10" s="14">
        <v>4577.7202431205124</v>
      </c>
      <c r="BG10" s="14">
        <f t="shared" si="69"/>
        <v>2288.8601215602562</v>
      </c>
      <c r="BH10" s="14">
        <f t="shared" si="70"/>
        <v>2288.8601215602562</v>
      </c>
      <c r="BI10" s="14">
        <v>4577.7202431205124</v>
      </c>
      <c r="BJ10" s="14">
        <f t="shared" si="71"/>
        <v>2288.8601215602562</v>
      </c>
      <c r="BK10" s="14">
        <f t="shared" si="72"/>
        <v>2288.8601215602562</v>
      </c>
      <c r="BL10" s="14">
        <v>4197.299152169795</v>
      </c>
      <c r="BM10" s="14">
        <f t="shared" si="73"/>
        <v>2098.6495760848975</v>
      </c>
      <c r="BN10" s="14">
        <f t="shared" si="74"/>
        <v>2098.6495760848975</v>
      </c>
      <c r="BO10" s="14">
        <v>4197.299152169795</v>
      </c>
      <c r="BP10" s="14">
        <f t="shared" si="75"/>
        <v>2098.6495760848975</v>
      </c>
      <c r="BQ10" s="14">
        <f t="shared" si="76"/>
        <v>2098.6495760848975</v>
      </c>
      <c r="BR10" s="14">
        <f t="shared" si="77"/>
        <v>8775.0193952903064</v>
      </c>
      <c r="BS10" s="14">
        <f t="shared" si="78"/>
        <v>4387.5096976451532</v>
      </c>
      <c r="BT10" s="14">
        <f t="shared" si="79"/>
        <v>4387.5096976451532</v>
      </c>
      <c r="BU10" s="14">
        <f t="shared" si="80"/>
        <v>8775.0193952903064</v>
      </c>
      <c r="BV10" s="14">
        <f t="shared" si="81"/>
        <v>4387.5096976451532</v>
      </c>
      <c r="BW10" s="14">
        <f t="shared" si="82"/>
        <v>4387.5096976451532</v>
      </c>
      <c r="BX10" s="16">
        <f t="shared" si="83"/>
        <v>1</v>
      </c>
      <c r="BY10" s="16">
        <f t="shared" si="84"/>
        <v>1</v>
      </c>
      <c r="BZ10" s="16">
        <f t="shared" si="85"/>
        <v>1</v>
      </c>
      <c r="CA10" s="75"/>
      <c r="CB10" s="14">
        <v>1740.1219122110156</v>
      </c>
      <c r="CC10" s="14">
        <f t="shared" si="86"/>
        <v>870.06095610550778</v>
      </c>
      <c r="CD10" s="14">
        <f t="shared" si="87"/>
        <v>870.06095610550778</v>
      </c>
      <c r="CE10" s="14">
        <v>1479.1036253793634</v>
      </c>
      <c r="CF10" s="14">
        <f t="shared" si="88"/>
        <v>739.5518126896817</v>
      </c>
      <c r="CG10" s="14">
        <f t="shared" si="89"/>
        <v>739.5518126896817</v>
      </c>
      <c r="CH10" s="16">
        <v>0.85000000000000009</v>
      </c>
      <c r="CI10" s="14">
        <v>1193.8470888471597</v>
      </c>
      <c r="CJ10" s="14">
        <f t="shared" si="90"/>
        <v>596.92354442357987</v>
      </c>
      <c r="CK10" s="14">
        <f t="shared" si="91"/>
        <v>596.92354442357987</v>
      </c>
      <c r="CL10" s="14">
        <v>1134.1547344048017</v>
      </c>
      <c r="CM10" s="14">
        <f t="shared" si="92"/>
        <v>567.07736720240086</v>
      </c>
      <c r="CN10" s="14">
        <f t="shared" si="93"/>
        <v>567.07736720240086</v>
      </c>
      <c r="CO10" s="16">
        <f t="shared" si="94"/>
        <v>0.95</v>
      </c>
      <c r="CP10" s="14">
        <v>2131.7390961150186</v>
      </c>
      <c r="CQ10" s="14">
        <f t="shared" si="95"/>
        <v>1065.8695480575093</v>
      </c>
      <c r="CR10" s="14">
        <f t="shared" si="96"/>
        <v>1065.8695480575093</v>
      </c>
      <c r="CS10" s="14">
        <v>1918.565186503517</v>
      </c>
      <c r="CT10" s="14">
        <f t="shared" si="6"/>
        <v>959.2825932517585</v>
      </c>
      <c r="CU10" s="14">
        <f t="shared" si="7"/>
        <v>959.2825932517585</v>
      </c>
      <c r="CV10" s="16">
        <f t="shared" si="97"/>
        <v>0.90000000000000013</v>
      </c>
      <c r="CW10" s="14">
        <v>1094.3904454263484</v>
      </c>
      <c r="CX10" s="14">
        <f t="shared" si="98"/>
        <v>547.19522271317419</v>
      </c>
      <c r="CY10" s="14">
        <f t="shared" si="99"/>
        <v>547.19522271317419</v>
      </c>
      <c r="CZ10" s="14">
        <v>1061.558732063558</v>
      </c>
      <c r="DA10" s="14">
        <f t="shared" si="10"/>
        <v>530.77936603177898</v>
      </c>
      <c r="DB10" s="14">
        <f t="shared" si="11"/>
        <v>530.77936603177898</v>
      </c>
      <c r="DC10" s="16">
        <f t="shared" si="100"/>
        <v>0.97</v>
      </c>
      <c r="DD10" s="14">
        <v>2264.6059924093129</v>
      </c>
      <c r="DE10" s="14">
        <f t="shared" si="12"/>
        <v>1132.3029962046564</v>
      </c>
      <c r="DF10" s="14">
        <f t="shared" si="13"/>
        <v>1132.3029962046564</v>
      </c>
      <c r="DG10" s="14">
        <v>2151.3756927888471</v>
      </c>
      <c r="DH10" s="14">
        <f t="shared" si="14"/>
        <v>1075.6878463944236</v>
      </c>
      <c r="DI10" s="14">
        <f t="shared" si="15"/>
        <v>1075.6878463944236</v>
      </c>
      <c r="DJ10" s="16">
        <v>0.95</v>
      </c>
      <c r="DK10" s="14">
        <v>986.81338677427652</v>
      </c>
      <c r="DL10" s="14">
        <f t="shared" si="16"/>
        <v>493.40669338713826</v>
      </c>
      <c r="DM10" s="14">
        <f t="shared" si="17"/>
        <v>493.40669338713826</v>
      </c>
      <c r="DN10" s="14">
        <v>986.81338677427652</v>
      </c>
      <c r="DO10" s="14">
        <f t="shared" si="18"/>
        <v>493.40669338713826</v>
      </c>
      <c r="DP10" s="14">
        <f t="shared" si="19"/>
        <v>493.40669338713826</v>
      </c>
      <c r="DQ10" s="16">
        <v>1</v>
      </c>
      <c r="DR10" s="16">
        <f t="shared" ref="DR10:DS10" si="109">+DQ10</f>
        <v>1</v>
      </c>
      <c r="DS10" s="16">
        <f t="shared" si="109"/>
        <v>1</v>
      </c>
      <c r="DT10" s="65"/>
      <c r="DU10" s="14">
        <f t="shared" si="102"/>
        <v>11.899999999999999</v>
      </c>
      <c r="DV10" s="17">
        <v>17</v>
      </c>
      <c r="DW10" s="16">
        <v>0.7</v>
      </c>
      <c r="DX10" s="14">
        <f t="shared" si="103"/>
        <v>11.899999999999999</v>
      </c>
      <c r="DY10" s="17">
        <v>17</v>
      </c>
      <c r="DZ10" s="16">
        <v>0.7</v>
      </c>
      <c r="EA10" s="14">
        <f t="shared" si="21"/>
        <v>11.899999999999999</v>
      </c>
      <c r="EB10" s="17">
        <v>17</v>
      </c>
      <c r="EC10" s="16">
        <v>0.7</v>
      </c>
      <c r="ED10" s="14">
        <f t="shared" si="22"/>
        <v>11.899999999999999</v>
      </c>
      <c r="EE10" s="17">
        <v>17</v>
      </c>
      <c r="EF10" s="16">
        <v>0.7</v>
      </c>
      <c r="EG10" s="14">
        <f t="shared" si="104"/>
        <v>2.0999999999999996</v>
      </c>
      <c r="EH10" s="17">
        <v>3</v>
      </c>
      <c r="EI10" s="23">
        <v>0.7</v>
      </c>
      <c r="EJ10" s="14">
        <f t="shared" si="24"/>
        <v>13.600000000000001</v>
      </c>
      <c r="EK10" s="17">
        <v>17</v>
      </c>
      <c r="EL10" s="23">
        <v>0.8</v>
      </c>
      <c r="EM10" s="14">
        <f t="shared" si="25"/>
        <v>13.600000000000001</v>
      </c>
      <c r="EN10" s="17">
        <v>17</v>
      </c>
      <c r="EO10" s="16">
        <v>0.8</v>
      </c>
      <c r="EP10" s="14">
        <f t="shared" si="26"/>
        <v>13.600000000000001</v>
      </c>
      <c r="EQ10" s="17">
        <v>17</v>
      </c>
      <c r="ER10" s="16">
        <v>0.8</v>
      </c>
      <c r="ES10" s="14">
        <f t="shared" si="27"/>
        <v>13.600000000000001</v>
      </c>
      <c r="ET10" s="17">
        <v>17</v>
      </c>
      <c r="EU10" s="16">
        <v>0.8</v>
      </c>
      <c r="EV10" s="14">
        <f t="shared" si="28"/>
        <v>2.4000000000000004</v>
      </c>
      <c r="EW10" s="17">
        <v>3</v>
      </c>
      <c r="EX10" s="23">
        <v>0.8</v>
      </c>
      <c r="EY10" s="14">
        <f t="shared" si="29"/>
        <v>15.3</v>
      </c>
      <c r="EZ10" s="17">
        <v>17</v>
      </c>
      <c r="FA10" s="16">
        <v>0.9</v>
      </c>
      <c r="FB10" s="14">
        <f t="shared" si="30"/>
        <v>15.3</v>
      </c>
      <c r="FC10" s="17">
        <v>17</v>
      </c>
      <c r="FD10" s="16">
        <v>0.9</v>
      </c>
      <c r="FE10" s="14">
        <f t="shared" si="31"/>
        <v>15.3</v>
      </c>
      <c r="FF10" s="17">
        <v>17</v>
      </c>
      <c r="FG10" s="16">
        <v>0.9</v>
      </c>
      <c r="FH10" s="14">
        <f t="shared" si="32"/>
        <v>15.3</v>
      </c>
      <c r="FI10" s="17">
        <v>17</v>
      </c>
      <c r="FJ10" s="16">
        <v>0.9</v>
      </c>
      <c r="FK10" s="14">
        <f t="shared" si="33"/>
        <v>2.7</v>
      </c>
      <c r="FL10" s="17">
        <v>3</v>
      </c>
      <c r="FM10" s="16">
        <v>0.9</v>
      </c>
      <c r="FN10" s="17">
        <v>1</v>
      </c>
      <c r="FO10" s="17">
        <v>16</v>
      </c>
      <c r="FP10" s="17">
        <f t="shared" si="105"/>
        <v>17</v>
      </c>
    </row>
    <row r="11" spans="1:172" x14ac:dyDescent="0.25">
      <c r="A11" s="13" t="s">
        <v>47</v>
      </c>
      <c r="B11" s="13" t="s">
        <v>48</v>
      </c>
      <c r="C11" s="28" t="s">
        <v>50</v>
      </c>
      <c r="D11" s="22" t="s">
        <v>49</v>
      </c>
      <c r="E11" s="46" t="s">
        <v>57</v>
      </c>
      <c r="F11" s="46" t="s">
        <v>52</v>
      </c>
      <c r="G11" s="46" t="s">
        <v>53</v>
      </c>
      <c r="H11" s="14">
        <v>175144.42032677785</v>
      </c>
      <c r="I11" s="14">
        <v>180372.04319707639</v>
      </c>
      <c r="J11" s="14">
        <v>181755.95820708422</v>
      </c>
      <c r="K11" s="55">
        <f t="shared" ref="K11:L11" si="110">+J11*1.03</f>
        <v>187208.63695329675</v>
      </c>
      <c r="L11" s="55">
        <f t="shared" si="110"/>
        <v>192824.89606189565</v>
      </c>
      <c r="M11" s="15">
        <v>3.3771492999859747E-3</v>
      </c>
      <c r="N11" s="14">
        <v>5462.8564447615126</v>
      </c>
      <c r="O11" s="14">
        <f t="shared" si="35"/>
        <v>2731.4282223807563</v>
      </c>
      <c r="P11" s="14">
        <f t="shared" si="36"/>
        <v>2731.4282223807563</v>
      </c>
      <c r="Q11" s="14">
        <v>6426.8907296369089</v>
      </c>
      <c r="R11" s="14">
        <f t="shared" si="37"/>
        <v>3213.4453648184544</v>
      </c>
      <c r="S11" s="14">
        <f t="shared" si="38"/>
        <v>3213.4453648184544</v>
      </c>
      <c r="T11" s="14">
        <v>4906.5285091269234</v>
      </c>
      <c r="U11" s="14">
        <f t="shared" si="39"/>
        <v>2453.2642545634617</v>
      </c>
      <c r="V11" s="14">
        <f t="shared" si="40"/>
        <v>2453.2642545634617</v>
      </c>
      <c r="W11" s="14">
        <v>5772.3890638517269</v>
      </c>
      <c r="X11" s="14">
        <f t="shared" si="41"/>
        <v>2886.1945319258634</v>
      </c>
      <c r="Y11" s="14">
        <f t="shared" si="42"/>
        <v>2886.1945319258634</v>
      </c>
      <c r="Z11" s="14">
        <f t="shared" si="43"/>
        <v>10369.384953888435</v>
      </c>
      <c r="AA11" s="14">
        <f t="shared" si="44"/>
        <v>5184.6924769442176</v>
      </c>
      <c r="AB11" s="14">
        <f t="shared" si="45"/>
        <v>5184.6924769442176</v>
      </c>
      <c r="AC11" s="14">
        <f t="shared" si="46"/>
        <v>12199.279793488637</v>
      </c>
      <c r="AD11" s="14">
        <f t="shared" si="47"/>
        <v>6099.6398967443183</v>
      </c>
      <c r="AE11" s="14">
        <f t="shared" si="48"/>
        <v>6099.6398967443183</v>
      </c>
      <c r="AF11" s="16">
        <f t="shared" si="49"/>
        <v>0.84999976469292005</v>
      </c>
      <c r="AG11" s="16">
        <f t="shared" si="50"/>
        <v>0.84999976469292005</v>
      </c>
      <c r="AH11" s="16">
        <f t="shared" si="51"/>
        <v>0.84999976469292005</v>
      </c>
      <c r="AI11" s="74"/>
      <c r="AJ11" s="14">
        <v>6019.2721862779017</v>
      </c>
      <c r="AK11" s="14">
        <f t="shared" si="52"/>
        <v>3009.6360931389509</v>
      </c>
      <c r="AL11" s="14">
        <f t="shared" si="53"/>
        <v>3009.6360931389509</v>
      </c>
      <c r="AM11" s="14">
        <v>6688.0828336471241</v>
      </c>
      <c r="AN11" s="14">
        <f t="shared" si="54"/>
        <v>3344.041416823562</v>
      </c>
      <c r="AO11" s="14">
        <f t="shared" si="55"/>
        <v>3344.041416823562</v>
      </c>
      <c r="AP11" s="14">
        <v>5463.2988513198106</v>
      </c>
      <c r="AQ11" s="14">
        <f t="shared" si="56"/>
        <v>2731.6494256599053</v>
      </c>
      <c r="AR11" s="14">
        <f t="shared" si="57"/>
        <v>2731.6494256599053</v>
      </c>
      <c r="AS11" s="14">
        <v>6070.3313065443899</v>
      </c>
      <c r="AT11" s="14">
        <f t="shared" si="58"/>
        <v>3035.165653272195</v>
      </c>
      <c r="AU11" s="14">
        <f t="shared" si="59"/>
        <v>3035.165653272195</v>
      </c>
      <c r="AV11" s="14">
        <f t="shared" si="60"/>
        <v>11482.571037597712</v>
      </c>
      <c r="AW11" s="14">
        <f t="shared" si="61"/>
        <v>5741.2855187988562</v>
      </c>
      <c r="AX11" s="14">
        <f t="shared" si="62"/>
        <v>5741.2855187988562</v>
      </c>
      <c r="AY11" s="14">
        <f t="shared" si="63"/>
        <v>12758.414140191515</v>
      </c>
      <c r="AZ11" s="14">
        <f t="shared" si="64"/>
        <v>6379.2070700957574</v>
      </c>
      <c r="BA11" s="14">
        <f t="shared" si="65"/>
        <v>6379.2070700957574</v>
      </c>
      <c r="BB11" s="16">
        <f t="shared" si="66"/>
        <v>0.89999986765011442</v>
      </c>
      <c r="BC11" s="16">
        <f t="shared" si="67"/>
        <v>0.89999986765011442</v>
      </c>
      <c r="BD11" s="16">
        <f t="shared" si="68"/>
        <v>0.89999986765011442</v>
      </c>
      <c r="BE11" s="74"/>
      <c r="BF11" s="14">
        <v>6959.0146362384994</v>
      </c>
      <c r="BG11" s="14">
        <f t="shared" si="69"/>
        <v>3479.5073181192497</v>
      </c>
      <c r="BH11" s="14">
        <f t="shared" si="70"/>
        <v>3479.5073181192497</v>
      </c>
      <c r="BI11" s="14">
        <v>6959.0146362384994</v>
      </c>
      <c r="BJ11" s="14">
        <f t="shared" si="71"/>
        <v>3479.5073181192497</v>
      </c>
      <c r="BK11" s="14">
        <f t="shared" si="72"/>
        <v>3479.5073181192497</v>
      </c>
      <c r="BL11" s="14">
        <v>6380.7014586610012</v>
      </c>
      <c r="BM11" s="14">
        <f t="shared" si="73"/>
        <v>3190.3507293305006</v>
      </c>
      <c r="BN11" s="14">
        <f t="shared" si="74"/>
        <v>3190.3507293305006</v>
      </c>
      <c r="BO11" s="14">
        <v>6380.7014586610012</v>
      </c>
      <c r="BP11" s="14">
        <f t="shared" si="75"/>
        <v>3190.3507293305006</v>
      </c>
      <c r="BQ11" s="14">
        <f t="shared" si="76"/>
        <v>3190.3507293305006</v>
      </c>
      <c r="BR11" s="14">
        <f t="shared" si="77"/>
        <v>13339.716094899501</v>
      </c>
      <c r="BS11" s="14">
        <f t="shared" si="78"/>
        <v>6669.8580474497503</v>
      </c>
      <c r="BT11" s="14">
        <f t="shared" si="79"/>
        <v>6669.8580474497503</v>
      </c>
      <c r="BU11" s="14">
        <f t="shared" si="80"/>
        <v>13339.716094899501</v>
      </c>
      <c r="BV11" s="14">
        <f t="shared" si="81"/>
        <v>6669.8580474497503</v>
      </c>
      <c r="BW11" s="14">
        <f t="shared" si="82"/>
        <v>6669.8580474497503</v>
      </c>
      <c r="BX11" s="16">
        <f t="shared" si="83"/>
        <v>1</v>
      </c>
      <c r="BY11" s="16">
        <f t="shared" si="84"/>
        <v>1</v>
      </c>
      <c r="BZ11" s="16">
        <f t="shared" si="85"/>
        <v>1</v>
      </c>
      <c r="CA11" s="75"/>
      <c r="CB11" s="14">
        <v>2922.3274567700751</v>
      </c>
      <c r="CC11" s="14">
        <f t="shared" si="86"/>
        <v>1461.1637283850375</v>
      </c>
      <c r="CD11" s="14">
        <f t="shared" si="87"/>
        <v>1461.1637283850375</v>
      </c>
      <c r="CE11" s="14">
        <v>2483.9783382545638</v>
      </c>
      <c r="CF11" s="14">
        <f t="shared" si="88"/>
        <v>1241.9891691272819</v>
      </c>
      <c r="CG11" s="14">
        <f t="shared" si="89"/>
        <v>1241.9891691272819</v>
      </c>
      <c r="CH11" s="16">
        <v>0.85</v>
      </c>
      <c r="CI11" s="14">
        <v>2004.9239667869936</v>
      </c>
      <c r="CJ11" s="14">
        <f t="shared" si="90"/>
        <v>1002.4619833934968</v>
      </c>
      <c r="CK11" s="14">
        <f t="shared" si="91"/>
        <v>1002.4619833934968</v>
      </c>
      <c r="CL11" s="14">
        <v>1904.677768447644</v>
      </c>
      <c r="CM11" s="14">
        <f t="shared" si="92"/>
        <v>952.33888422382199</v>
      </c>
      <c r="CN11" s="14">
        <f t="shared" si="93"/>
        <v>952.33888422382199</v>
      </c>
      <c r="CO11" s="16">
        <f t="shared" si="94"/>
        <v>0.95000000000000007</v>
      </c>
      <c r="CP11" s="14">
        <v>3580.0018651174278</v>
      </c>
      <c r="CQ11" s="14">
        <f t="shared" si="95"/>
        <v>1790.0009325587139</v>
      </c>
      <c r="CR11" s="14">
        <f t="shared" si="96"/>
        <v>1790.0009325587139</v>
      </c>
      <c r="CS11" s="14">
        <v>3222.0016786056854</v>
      </c>
      <c r="CT11" s="14">
        <f t="shared" si="6"/>
        <v>1611.0008393028427</v>
      </c>
      <c r="CU11" s="14">
        <f t="shared" si="7"/>
        <v>1611.0008393028427</v>
      </c>
      <c r="CV11" s="16">
        <f t="shared" si="97"/>
        <v>0.90000000000000013</v>
      </c>
      <c r="CW11" s="14">
        <v>1837.8983820924525</v>
      </c>
      <c r="CX11" s="14">
        <f t="shared" si="98"/>
        <v>918.94919104622625</v>
      </c>
      <c r="CY11" s="14">
        <f t="shared" si="99"/>
        <v>918.94919104622625</v>
      </c>
      <c r="CZ11" s="14">
        <v>1782.7614306296789</v>
      </c>
      <c r="DA11" s="14">
        <f t="shared" si="10"/>
        <v>891.38071531483945</v>
      </c>
      <c r="DB11" s="14">
        <f t="shared" si="11"/>
        <v>891.38071531483945</v>
      </c>
      <c r="DC11" s="16">
        <f t="shared" si="100"/>
        <v>0.97</v>
      </c>
      <c r="DD11" s="14">
        <v>3803.1359894635125</v>
      </c>
      <c r="DE11" s="14">
        <f t="shared" si="12"/>
        <v>1901.5679947317562</v>
      </c>
      <c r="DF11" s="14">
        <f t="shared" si="13"/>
        <v>1901.5679947317562</v>
      </c>
      <c r="DG11" s="14">
        <v>3612.9791899903366</v>
      </c>
      <c r="DH11" s="14">
        <f t="shared" si="14"/>
        <v>1806.4895949951683</v>
      </c>
      <c r="DI11" s="14">
        <f t="shared" si="15"/>
        <v>1806.4895949951683</v>
      </c>
      <c r="DJ11" s="16">
        <v>0.95</v>
      </c>
      <c r="DK11" s="14">
        <v>1657.2355273743794</v>
      </c>
      <c r="DL11" s="14">
        <f t="shared" si="16"/>
        <v>828.61776368718972</v>
      </c>
      <c r="DM11" s="14">
        <f t="shared" si="17"/>
        <v>828.61776368718972</v>
      </c>
      <c r="DN11" s="14">
        <v>1657.2355273743794</v>
      </c>
      <c r="DO11" s="14">
        <f t="shared" si="18"/>
        <v>828.61776368718972</v>
      </c>
      <c r="DP11" s="14">
        <f t="shared" si="19"/>
        <v>828.61776368718972</v>
      </c>
      <c r="DQ11" s="16">
        <v>1</v>
      </c>
      <c r="DR11" s="16">
        <f t="shared" ref="DR11:DS11" si="111">+DQ11</f>
        <v>1</v>
      </c>
      <c r="DS11" s="16">
        <f t="shared" si="111"/>
        <v>1</v>
      </c>
      <c r="DT11" s="65"/>
      <c r="DU11" s="14">
        <f t="shared" si="102"/>
        <v>9.1</v>
      </c>
      <c r="DV11" s="17">
        <v>13</v>
      </c>
      <c r="DW11" s="16">
        <v>0.7</v>
      </c>
      <c r="DX11" s="14">
        <f t="shared" si="103"/>
        <v>9.1</v>
      </c>
      <c r="DY11" s="17">
        <v>13</v>
      </c>
      <c r="DZ11" s="16">
        <v>0.7</v>
      </c>
      <c r="EA11" s="14">
        <f t="shared" si="21"/>
        <v>9.1</v>
      </c>
      <c r="EB11" s="17">
        <v>13</v>
      </c>
      <c r="EC11" s="16">
        <v>0.7</v>
      </c>
      <c r="ED11" s="14">
        <f t="shared" si="22"/>
        <v>9.1</v>
      </c>
      <c r="EE11" s="17">
        <v>13</v>
      </c>
      <c r="EF11" s="16">
        <v>0.7</v>
      </c>
      <c r="EG11" s="14">
        <f t="shared" si="104"/>
        <v>2.0999999999999996</v>
      </c>
      <c r="EH11" s="17">
        <v>3</v>
      </c>
      <c r="EI11" s="23">
        <v>0.7</v>
      </c>
      <c r="EJ11" s="14">
        <f t="shared" si="24"/>
        <v>10.4</v>
      </c>
      <c r="EK11" s="17">
        <v>13</v>
      </c>
      <c r="EL11" s="23">
        <v>0.8</v>
      </c>
      <c r="EM11" s="14">
        <f t="shared" si="25"/>
        <v>10.4</v>
      </c>
      <c r="EN11" s="17">
        <v>13</v>
      </c>
      <c r="EO11" s="16">
        <v>0.8</v>
      </c>
      <c r="EP11" s="14">
        <f t="shared" si="26"/>
        <v>10.4</v>
      </c>
      <c r="EQ11" s="17">
        <v>13</v>
      </c>
      <c r="ER11" s="16">
        <v>0.8</v>
      </c>
      <c r="ES11" s="14">
        <f t="shared" si="27"/>
        <v>10.4</v>
      </c>
      <c r="ET11" s="17">
        <v>13</v>
      </c>
      <c r="EU11" s="16">
        <v>0.8</v>
      </c>
      <c r="EV11" s="14">
        <f t="shared" si="28"/>
        <v>2.4000000000000004</v>
      </c>
      <c r="EW11" s="17">
        <v>3</v>
      </c>
      <c r="EX11" s="23">
        <v>0.8</v>
      </c>
      <c r="EY11" s="14">
        <f t="shared" si="29"/>
        <v>11.700000000000001</v>
      </c>
      <c r="EZ11" s="17">
        <v>13</v>
      </c>
      <c r="FA11" s="16">
        <v>0.9</v>
      </c>
      <c r="FB11" s="14">
        <f t="shared" si="30"/>
        <v>11.700000000000001</v>
      </c>
      <c r="FC11" s="17">
        <v>13</v>
      </c>
      <c r="FD11" s="16">
        <v>0.9</v>
      </c>
      <c r="FE11" s="14">
        <f t="shared" si="31"/>
        <v>11.700000000000001</v>
      </c>
      <c r="FF11" s="17">
        <v>13</v>
      </c>
      <c r="FG11" s="16">
        <v>0.9</v>
      </c>
      <c r="FH11" s="14">
        <f t="shared" si="32"/>
        <v>11.700000000000001</v>
      </c>
      <c r="FI11" s="17">
        <v>13</v>
      </c>
      <c r="FJ11" s="16">
        <v>0.9</v>
      </c>
      <c r="FK11" s="14">
        <f t="shared" si="33"/>
        <v>2.7</v>
      </c>
      <c r="FL11" s="17">
        <v>3</v>
      </c>
      <c r="FM11" s="16">
        <v>0.9</v>
      </c>
      <c r="FN11" s="17">
        <v>1</v>
      </c>
      <c r="FO11" s="17">
        <v>12</v>
      </c>
      <c r="FP11" s="17">
        <f t="shared" si="105"/>
        <v>13</v>
      </c>
    </row>
    <row r="12" spans="1:172" x14ac:dyDescent="0.25">
      <c r="A12" s="13" t="s">
        <v>47</v>
      </c>
      <c r="B12" s="13" t="s">
        <v>48</v>
      </c>
      <c r="C12" s="28" t="s">
        <v>50</v>
      </c>
      <c r="D12" s="22" t="s">
        <v>49</v>
      </c>
      <c r="E12" s="46" t="s">
        <v>58</v>
      </c>
      <c r="F12" s="46" t="s">
        <v>52</v>
      </c>
      <c r="G12" s="46" t="s">
        <v>53</v>
      </c>
      <c r="H12" s="14">
        <v>510122.68849623756</v>
      </c>
      <c r="I12" s="14">
        <v>525348.57481374417</v>
      </c>
      <c r="J12" s="14">
        <v>177735.28682355338</v>
      </c>
      <c r="K12" s="14">
        <v>228369.67081297762</v>
      </c>
      <c r="L12" s="14">
        <v>234992.3913911283</v>
      </c>
      <c r="M12" s="15">
        <v>3.3024424915693053E-3</v>
      </c>
      <c r="N12" s="14">
        <v>5342.0111597075584</v>
      </c>
      <c r="O12" s="14">
        <f t="shared" si="35"/>
        <v>2671.0055798537792</v>
      </c>
      <c r="P12" s="14">
        <f t="shared" si="36"/>
        <v>2671.0055798537792</v>
      </c>
      <c r="Q12" s="14">
        <v>6284.7197884659499</v>
      </c>
      <c r="R12" s="14">
        <f t="shared" si="37"/>
        <v>3142.359894232975</v>
      </c>
      <c r="S12" s="14">
        <f t="shared" si="38"/>
        <v>3142.359894232975</v>
      </c>
      <c r="T12" s="14">
        <v>4797.9899007438726</v>
      </c>
      <c r="U12" s="14">
        <f t="shared" si="39"/>
        <v>2398.9949503719363</v>
      </c>
      <c r="V12" s="14">
        <f t="shared" si="40"/>
        <v>2398.9949503719363</v>
      </c>
      <c r="W12" s="14">
        <v>5644.6965262723434</v>
      </c>
      <c r="X12" s="14">
        <f t="shared" si="41"/>
        <v>2822.3482631361717</v>
      </c>
      <c r="Y12" s="14">
        <f t="shared" si="42"/>
        <v>2822.3482631361717</v>
      </c>
      <c r="Z12" s="14">
        <f t="shared" si="43"/>
        <v>10140.001060451432</v>
      </c>
      <c r="AA12" s="14">
        <f t="shared" si="44"/>
        <v>5070.0005302257159</v>
      </c>
      <c r="AB12" s="14">
        <f t="shared" si="45"/>
        <v>5070.0005302257159</v>
      </c>
      <c r="AC12" s="14">
        <f t="shared" si="46"/>
        <v>11929.416314738293</v>
      </c>
      <c r="AD12" s="14">
        <f t="shared" si="47"/>
        <v>5964.7081573691466</v>
      </c>
      <c r="AE12" s="14">
        <f t="shared" si="48"/>
        <v>5964.7081573691466</v>
      </c>
      <c r="AF12" s="16">
        <f t="shared" si="49"/>
        <v>0.84999976469292016</v>
      </c>
      <c r="AG12" s="16">
        <f t="shared" si="50"/>
        <v>0.84999976469292016</v>
      </c>
      <c r="AH12" s="16">
        <f t="shared" si="51"/>
        <v>0.84999976469292016</v>
      </c>
      <c r="AI12" s="74"/>
      <c r="AJ12" s="14">
        <v>5886.1182821760258</v>
      </c>
      <c r="AK12" s="14">
        <f t="shared" si="52"/>
        <v>2943.0591410880129</v>
      </c>
      <c r="AL12" s="14">
        <f t="shared" si="53"/>
        <v>2943.0591410880129</v>
      </c>
      <c r="AM12" s="14">
        <v>6540.1339932064111</v>
      </c>
      <c r="AN12" s="14">
        <f t="shared" si="54"/>
        <v>3270.0669966032056</v>
      </c>
      <c r="AO12" s="14">
        <f t="shared" si="55"/>
        <v>3270.0669966032056</v>
      </c>
      <c r="AP12" s="14">
        <v>5342.4437796739539</v>
      </c>
      <c r="AQ12" s="14">
        <f t="shared" si="56"/>
        <v>2671.221889836977</v>
      </c>
      <c r="AR12" s="14">
        <f t="shared" si="57"/>
        <v>2671.221889836977</v>
      </c>
      <c r="AS12" s="14">
        <v>5936.0479102060626</v>
      </c>
      <c r="AT12" s="14">
        <f t="shared" si="58"/>
        <v>2968.0239551030313</v>
      </c>
      <c r="AU12" s="14">
        <f t="shared" si="59"/>
        <v>2968.0239551030313</v>
      </c>
      <c r="AV12" s="14">
        <f t="shared" si="60"/>
        <v>11228.56206184998</v>
      </c>
      <c r="AW12" s="14">
        <f t="shared" si="61"/>
        <v>5614.2810309249899</v>
      </c>
      <c r="AX12" s="14">
        <f t="shared" si="62"/>
        <v>5614.2810309249899</v>
      </c>
      <c r="AY12" s="14">
        <f t="shared" si="63"/>
        <v>12476.181903412475</v>
      </c>
      <c r="AZ12" s="14">
        <f t="shared" si="64"/>
        <v>6238.0909517062373</v>
      </c>
      <c r="BA12" s="14">
        <f t="shared" si="65"/>
        <v>6238.0909517062373</v>
      </c>
      <c r="BB12" s="16">
        <f t="shared" si="66"/>
        <v>0.89999986765011442</v>
      </c>
      <c r="BC12" s="16">
        <f t="shared" si="67"/>
        <v>0.89999986765011442</v>
      </c>
      <c r="BD12" s="16">
        <f t="shared" si="68"/>
        <v>0.89999986765011442</v>
      </c>
      <c r="BE12" s="74"/>
      <c r="BF12" s="14">
        <v>6805.072442092559</v>
      </c>
      <c r="BG12" s="14">
        <f t="shared" si="69"/>
        <v>3402.5362210462795</v>
      </c>
      <c r="BH12" s="14">
        <f t="shared" si="70"/>
        <v>3402.5362210462795</v>
      </c>
      <c r="BI12" s="14">
        <v>6805.072442092559</v>
      </c>
      <c r="BJ12" s="14">
        <f t="shared" si="71"/>
        <v>3402.5362210462795</v>
      </c>
      <c r="BK12" s="14">
        <f t="shared" si="72"/>
        <v>3402.5362210462795</v>
      </c>
      <c r="BL12" s="14">
        <v>6239.5522825087564</v>
      </c>
      <c r="BM12" s="14">
        <f t="shared" si="73"/>
        <v>3119.7761412543782</v>
      </c>
      <c r="BN12" s="14">
        <f t="shared" si="74"/>
        <v>3119.7761412543782</v>
      </c>
      <c r="BO12" s="14">
        <v>6239.5522825087564</v>
      </c>
      <c r="BP12" s="14">
        <f t="shared" si="75"/>
        <v>3119.7761412543782</v>
      </c>
      <c r="BQ12" s="14">
        <f t="shared" si="76"/>
        <v>3119.7761412543782</v>
      </c>
      <c r="BR12" s="14">
        <f t="shared" si="77"/>
        <v>13044.624724601315</v>
      </c>
      <c r="BS12" s="14">
        <f t="shared" si="78"/>
        <v>6522.3123623006577</v>
      </c>
      <c r="BT12" s="14">
        <f t="shared" si="79"/>
        <v>6522.3123623006577</v>
      </c>
      <c r="BU12" s="14">
        <f t="shared" si="80"/>
        <v>13044.624724601315</v>
      </c>
      <c r="BV12" s="14">
        <f t="shared" si="81"/>
        <v>6522.3123623006577</v>
      </c>
      <c r="BW12" s="14">
        <f t="shared" si="82"/>
        <v>6522.3123623006577</v>
      </c>
      <c r="BX12" s="16">
        <f t="shared" si="83"/>
        <v>1</v>
      </c>
      <c r="BY12" s="16">
        <f t="shared" si="84"/>
        <v>1</v>
      </c>
      <c r="BZ12" s="16">
        <f t="shared" si="85"/>
        <v>1</v>
      </c>
      <c r="CA12" s="75"/>
      <c r="CB12" s="14">
        <v>2619.3211536487543</v>
      </c>
      <c r="CC12" s="14">
        <f t="shared" si="86"/>
        <v>1309.6605768243771</v>
      </c>
      <c r="CD12" s="14">
        <f t="shared" si="87"/>
        <v>1309.6605768243771</v>
      </c>
      <c r="CE12" s="14">
        <v>2226.4229806014409</v>
      </c>
      <c r="CF12" s="14">
        <f t="shared" si="88"/>
        <v>1113.2114903007205</v>
      </c>
      <c r="CG12" s="14">
        <f t="shared" si="89"/>
        <v>1113.2114903007205</v>
      </c>
      <c r="CH12" s="16">
        <v>0.85</v>
      </c>
      <c r="CI12" s="14">
        <v>1797.0401453459458</v>
      </c>
      <c r="CJ12" s="14">
        <f t="shared" si="90"/>
        <v>898.5200726729729</v>
      </c>
      <c r="CK12" s="14">
        <f t="shared" si="91"/>
        <v>898.5200726729729</v>
      </c>
      <c r="CL12" s="14">
        <v>1707.1881380786485</v>
      </c>
      <c r="CM12" s="14">
        <f t="shared" si="92"/>
        <v>853.59406903932427</v>
      </c>
      <c r="CN12" s="14">
        <f t="shared" si="93"/>
        <v>853.59406903932427</v>
      </c>
      <c r="CO12" s="16">
        <f t="shared" si="94"/>
        <v>0.95000000000000007</v>
      </c>
      <c r="CP12" s="14">
        <v>3208.8035150476485</v>
      </c>
      <c r="CQ12" s="14">
        <f t="shared" si="95"/>
        <v>1604.4017575238242</v>
      </c>
      <c r="CR12" s="14">
        <f t="shared" si="96"/>
        <v>1604.4017575238242</v>
      </c>
      <c r="CS12" s="14">
        <v>2887.9231635428837</v>
      </c>
      <c r="CT12" s="14">
        <f t="shared" si="6"/>
        <v>1443.9615817714418</v>
      </c>
      <c r="CU12" s="14">
        <f t="shared" si="7"/>
        <v>1443.9615817714418</v>
      </c>
      <c r="CV12" s="16">
        <f t="shared" si="97"/>
        <v>0.9</v>
      </c>
      <c r="CW12" s="14">
        <v>1647.3328816450785</v>
      </c>
      <c r="CX12" s="14">
        <f t="shared" si="98"/>
        <v>823.66644082253924</v>
      </c>
      <c r="CY12" s="14">
        <f t="shared" si="99"/>
        <v>823.66644082253924</v>
      </c>
      <c r="CZ12" s="14">
        <v>1597.9128951957259</v>
      </c>
      <c r="DA12" s="14">
        <f t="shared" si="10"/>
        <v>798.95644759786296</v>
      </c>
      <c r="DB12" s="14">
        <f t="shared" si="11"/>
        <v>798.95644759786296</v>
      </c>
      <c r="DC12" s="16">
        <f t="shared" si="100"/>
        <v>0.96999999999999986</v>
      </c>
      <c r="DD12" s="14">
        <v>3408.8016126758207</v>
      </c>
      <c r="DE12" s="14">
        <f t="shared" si="12"/>
        <v>1704.4008063379104</v>
      </c>
      <c r="DF12" s="14">
        <f t="shared" si="13"/>
        <v>1704.4008063379104</v>
      </c>
      <c r="DG12" s="14">
        <v>3238.3615320420299</v>
      </c>
      <c r="DH12" s="14">
        <f t="shared" si="14"/>
        <v>1619.180766021015</v>
      </c>
      <c r="DI12" s="14">
        <f t="shared" si="15"/>
        <v>1619.180766021015</v>
      </c>
      <c r="DJ12" s="16">
        <v>0.95000000000000007</v>
      </c>
      <c r="DK12" s="14">
        <v>1485.4023505728885</v>
      </c>
      <c r="DL12" s="14">
        <f t="shared" si="16"/>
        <v>742.70117528644425</v>
      </c>
      <c r="DM12" s="14">
        <f t="shared" si="17"/>
        <v>742.70117528644425</v>
      </c>
      <c r="DN12" s="14">
        <v>1485.4023505728885</v>
      </c>
      <c r="DO12" s="14">
        <f t="shared" si="18"/>
        <v>742.70117528644425</v>
      </c>
      <c r="DP12" s="14">
        <f t="shared" si="19"/>
        <v>742.70117528644425</v>
      </c>
      <c r="DQ12" s="16">
        <v>1</v>
      </c>
      <c r="DR12" s="16">
        <f t="shared" ref="DR12:DS12" si="112">+DQ12</f>
        <v>1</v>
      </c>
      <c r="DS12" s="16">
        <f t="shared" si="112"/>
        <v>1</v>
      </c>
      <c r="DT12" s="65"/>
      <c r="DU12" s="14">
        <f t="shared" si="102"/>
        <v>7</v>
      </c>
      <c r="DV12" s="17">
        <v>10</v>
      </c>
      <c r="DW12" s="16">
        <v>0.7</v>
      </c>
      <c r="DX12" s="14">
        <f t="shared" si="103"/>
        <v>7</v>
      </c>
      <c r="DY12" s="17">
        <v>10</v>
      </c>
      <c r="DZ12" s="16">
        <v>0.7</v>
      </c>
      <c r="EA12" s="14">
        <f t="shared" si="21"/>
        <v>7</v>
      </c>
      <c r="EB12" s="17">
        <v>10</v>
      </c>
      <c r="EC12" s="16">
        <v>0.7</v>
      </c>
      <c r="ED12" s="14">
        <f t="shared" si="22"/>
        <v>7</v>
      </c>
      <c r="EE12" s="17">
        <v>10</v>
      </c>
      <c r="EF12" s="16">
        <v>0.7</v>
      </c>
      <c r="EG12" s="14">
        <f t="shared" si="104"/>
        <v>2.0999999999999996</v>
      </c>
      <c r="EH12" s="17">
        <v>3</v>
      </c>
      <c r="EI12" s="23">
        <v>0.7</v>
      </c>
      <c r="EJ12" s="14">
        <f t="shared" si="24"/>
        <v>8</v>
      </c>
      <c r="EK12" s="17">
        <v>10</v>
      </c>
      <c r="EL12" s="23">
        <v>0.8</v>
      </c>
      <c r="EM12" s="14">
        <f t="shared" si="25"/>
        <v>8</v>
      </c>
      <c r="EN12" s="17">
        <v>10</v>
      </c>
      <c r="EO12" s="16">
        <v>0.8</v>
      </c>
      <c r="EP12" s="14">
        <f t="shared" si="26"/>
        <v>8</v>
      </c>
      <c r="EQ12" s="17">
        <v>10</v>
      </c>
      <c r="ER12" s="16">
        <v>0.8</v>
      </c>
      <c r="ES12" s="14">
        <f t="shared" si="27"/>
        <v>8</v>
      </c>
      <c r="ET12" s="17">
        <v>10</v>
      </c>
      <c r="EU12" s="16">
        <v>0.8</v>
      </c>
      <c r="EV12" s="14">
        <f t="shared" si="28"/>
        <v>2.4000000000000004</v>
      </c>
      <c r="EW12" s="17">
        <v>3</v>
      </c>
      <c r="EX12" s="23">
        <v>0.8</v>
      </c>
      <c r="EY12" s="14">
        <f t="shared" si="29"/>
        <v>9</v>
      </c>
      <c r="EZ12" s="17">
        <v>10</v>
      </c>
      <c r="FA12" s="16">
        <v>0.9</v>
      </c>
      <c r="FB12" s="14">
        <f t="shared" si="30"/>
        <v>9</v>
      </c>
      <c r="FC12" s="17">
        <v>10</v>
      </c>
      <c r="FD12" s="16">
        <v>0.9</v>
      </c>
      <c r="FE12" s="14">
        <f t="shared" si="31"/>
        <v>9</v>
      </c>
      <c r="FF12" s="17">
        <v>10</v>
      </c>
      <c r="FG12" s="16">
        <v>0.9</v>
      </c>
      <c r="FH12" s="14">
        <f t="shared" si="32"/>
        <v>9</v>
      </c>
      <c r="FI12" s="17">
        <v>10</v>
      </c>
      <c r="FJ12" s="16">
        <v>0.9</v>
      </c>
      <c r="FK12" s="14">
        <f t="shared" si="33"/>
        <v>2.7</v>
      </c>
      <c r="FL12" s="17">
        <v>3</v>
      </c>
      <c r="FM12" s="16">
        <v>0.9</v>
      </c>
      <c r="FN12" s="17">
        <v>1</v>
      </c>
      <c r="FO12" s="17">
        <v>9</v>
      </c>
      <c r="FP12" s="17">
        <f t="shared" si="105"/>
        <v>10</v>
      </c>
    </row>
    <row r="13" spans="1:172" x14ac:dyDescent="0.25">
      <c r="A13" s="13" t="s">
        <v>47</v>
      </c>
      <c r="B13" s="13" t="s">
        <v>48</v>
      </c>
      <c r="C13" s="28" t="s">
        <v>50</v>
      </c>
      <c r="D13" s="22" t="s">
        <v>49</v>
      </c>
      <c r="E13" s="46" t="s">
        <v>59</v>
      </c>
      <c r="F13" s="46" t="s">
        <v>52</v>
      </c>
      <c r="G13" s="46" t="s">
        <v>53</v>
      </c>
      <c r="H13" s="14">
        <v>300293.6521942555</v>
      </c>
      <c r="I13" s="14">
        <v>309256.66660880123</v>
      </c>
      <c r="J13" s="14">
        <v>206808.38789604531</v>
      </c>
      <c r="K13" s="14">
        <v>390912.7857534035</v>
      </c>
      <c r="L13" s="14">
        <v>402249.25675349281</v>
      </c>
      <c r="M13" s="15">
        <v>3.8426404795963119E-3</v>
      </c>
      <c r="N13" s="14">
        <v>6215.8321839521168</v>
      </c>
      <c r="O13" s="14">
        <f t="shared" si="35"/>
        <v>3107.9160919760584</v>
      </c>
      <c r="P13" s="14">
        <f t="shared" si="36"/>
        <v>3107.9160919760584</v>
      </c>
      <c r="Q13" s="14">
        <v>7312.7446499767202</v>
      </c>
      <c r="R13" s="14">
        <f t="shared" si="37"/>
        <v>3656.3723249883601</v>
      </c>
      <c r="S13" s="14">
        <f t="shared" si="38"/>
        <v>3656.3723249883601</v>
      </c>
      <c r="T13" s="14">
        <v>5582.8224898267772</v>
      </c>
      <c r="U13" s="14">
        <f t="shared" si="39"/>
        <v>2791.4112449133886</v>
      </c>
      <c r="V13" s="14">
        <f t="shared" si="40"/>
        <v>2791.4112449133886</v>
      </c>
      <c r="W13" s="14">
        <v>6568.0293971095161</v>
      </c>
      <c r="X13" s="14">
        <f t="shared" si="41"/>
        <v>3284.0146985547581</v>
      </c>
      <c r="Y13" s="14">
        <f t="shared" si="42"/>
        <v>3284.0146985547581</v>
      </c>
      <c r="Z13" s="14">
        <f t="shared" si="43"/>
        <v>11798.654673778894</v>
      </c>
      <c r="AA13" s="14">
        <f t="shared" si="44"/>
        <v>5899.327336889447</v>
      </c>
      <c r="AB13" s="14">
        <f t="shared" si="45"/>
        <v>5899.327336889447</v>
      </c>
      <c r="AC13" s="14">
        <f t="shared" si="46"/>
        <v>13880.774047086237</v>
      </c>
      <c r="AD13" s="14">
        <f t="shared" si="47"/>
        <v>6940.3870235431186</v>
      </c>
      <c r="AE13" s="14">
        <f t="shared" si="48"/>
        <v>6940.3870235431186</v>
      </c>
      <c r="AF13" s="16">
        <f t="shared" si="49"/>
        <v>0.84999976469292016</v>
      </c>
      <c r="AG13" s="16">
        <f t="shared" si="50"/>
        <v>0.84999976469292016</v>
      </c>
      <c r="AH13" s="16">
        <f t="shared" si="51"/>
        <v>0.84999976469292016</v>
      </c>
      <c r="AI13" s="74"/>
      <c r="AJ13" s="14">
        <v>6848.9417867299253</v>
      </c>
      <c r="AK13" s="14">
        <f t="shared" si="52"/>
        <v>3424.4708933649626</v>
      </c>
      <c r="AL13" s="14">
        <f t="shared" si="53"/>
        <v>3424.4708933649626</v>
      </c>
      <c r="AM13" s="14">
        <v>7609.9383073091785</v>
      </c>
      <c r="AN13" s="14">
        <f t="shared" si="54"/>
        <v>3804.9691536545893</v>
      </c>
      <c r="AO13" s="14">
        <f t="shared" si="55"/>
        <v>3804.9691536545893</v>
      </c>
      <c r="AP13" s="14">
        <v>6216.335569854944</v>
      </c>
      <c r="AQ13" s="14">
        <f t="shared" si="56"/>
        <v>3108.167784927472</v>
      </c>
      <c r="AR13" s="14">
        <f t="shared" si="57"/>
        <v>3108.167784927472</v>
      </c>
      <c r="AS13" s="14">
        <v>6907.0386681409418</v>
      </c>
      <c r="AT13" s="14">
        <f t="shared" si="58"/>
        <v>3453.5193340704709</v>
      </c>
      <c r="AU13" s="14">
        <f t="shared" si="59"/>
        <v>3453.5193340704709</v>
      </c>
      <c r="AV13" s="14">
        <f t="shared" si="60"/>
        <v>13065.277356584869</v>
      </c>
      <c r="AW13" s="14">
        <f t="shared" si="61"/>
        <v>6532.6386782924346</v>
      </c>
      <c r="AX13" s="14">
        <f t="shared" si="62"/>
        <v>6532.6386782924346</v>
      </c>
      <c r="AY13" s="14">
        <f t="shared" si="63"/>
        <v>14516.976975450121</v>
      </c>
      <c r="AZ13" s="14">
        <f t="shared" si="64"/>
        <v>7258.4884877250606</v>
      </c>
      <c r="BA13" s="14">
        <f t="shared" si="65"/>
        <v>7258.4884877250606</v>
      </c>
      <c r="BB13" s="16">
        <f t="shared" si="66"/>
        <v>0.89999986765011453</v>
      </c>
      <c r="BC13" s="16">
        <f t="shared" si="67"/>
        <v>0.89999986765011453</v>
      </c>
      <c r="BD13" s="16">
        <f t="shared" si="68"/>
        <v>0.89999986765011453</v>
      </c>
      <c r="BE13" s="74"/>
      <c r="BF13" s="14">
        <v>7918.2141397847927</v>
      </c>
      <c r="BG13" s="14">
        <f t="shared" si="69"/>
        <v>3959.1070698923963</v>
      </c>
      <c r="BH13" s="14">
        <f t="shared" si="70"/>
        <v>3959.1070698923963</v>
      </c>
      <c r="BI13" s="14">
        <v>7918.2141397847927</v>
      </c>
      <c r="BJ13" s="14">
        <f t="shared" si="71"/>
        <v>3959.1070698923963</v>
      </c>
      <c r="BK13" s="14">
        <f t="shared" si="72"/>
        <v>3959.1070698923963</v>
      </c>
      <c r="BL13" s="14">
        <v>7260.1888561372816</v>
      </c>
      <c r="BM13" s="14">
        <f t="shared" si="73"/>
        <v>3630.0944280686408</v>
      </c>
      <c r="BN13" s="14">
        <f t="shared" si="74"/>
        <v>3630.0944280686408</v>
      </c>
      <c r="BO13" s="14">
        <v>7260.1888561372816</v>
      </c>
      <c r="BP13" s="14">
        <f t="shared" si="75"/>
        <v>3630.0944280686408</v>
      </c>
      <c r="BQ13" s="14">
        <f t="shared" si="76"/>
        <v>3630.0944280686408</v>
      </c>
      <c r="BR13" s="14">
        <f t="shared" si="77"/>
        <v>15178.402995922075</v>
      </c>
      <c r="BS13" s="14">
        <f t="shared" si="78"/>
        <v>7589.2014979610376</v>
      </c>
      <c r="BT13" s="14">
        <f t="shared" si="79"/>
        <v>7589.2014979610376</v>
      </c>
      <c r="BU13" s="14">
        <f t="shared" si="80"/>
        <v>15178.402995922075</v>
      </c>
      <c r="BV13" s="14">
        <f t="shared" si="81"/>
        <v>7589.2014979610376</v>
      </c>
      <c r="BW13" s="14">
        <f t="shared" si="82"/>
        <v>7589.2014979610376</v>
      </c>
      <c r="BX13" s="16">
        <f t="shared" si="83"/>
        <v>1</v>
      </c>
      <c r="BY13" s="16">
        <f t="shared" si="84"/>
        <v>1</v>
      </c>
      <c r="BZ13" s="16">
        <f t="shared" si="85"/>
        <v>1</v>
      </c>
      <c r="CA13" s="75"/>
      <c r="CB13" s="14">
        <v>1028.2975810688645</v>
      </c>
      <c r="CC13" s="14">
        <f t="shared" si="86"/>
        <v>514.14879053443224</v>
      </c>
      <c r="CD13" s="14">
        <f t="shared" si="87"/>
        <v>514.14879053443224</v>
      </c>
      <c r="CE13" s="14">
        <v>874.05294390853487</v>
      </c>
      <c r="CF13" s="14">
        <f t="shared" si="88"/>
        <v>437.02647195426744</v>
      </c>
      <c r="CG13" s="14">
        <f t="shared" si="89"/>
        <v>437.02647195426744</v>
      </c>
      <c r="CH13" s="16">
        <v>0.85000000000000009</v>
      </c>
      <c r="CI13" s="14">
        <v>705.48509562057154</v>
      </c>
      <c r="CJ13" s="14">
        <f t="shared" si="90"/>
        <v>352.74254781028577</v>
      </c>
      <c r="CK13" s="14">
        <f t="shared" si="91"/>
        <v>352.74254781028577</v>
      </c>
      <c r="CL13" s="14">
        <v>670.21084083954293</v>
      </c>
      <c r="CM13" s="14">
        <f t="shared" si="92"/>
        <v>335.10542041977146</v>
      </c>
      <c r="CN13" s="14">
        <f t="shared" si="93"/>
        <v>335.10542041977146</v>
      </c>
      <c r="CO13" s="16">
        <f t="shared" si="94"/>
        <v>0.95</v>
      </c>
      <c r="CP13" s="14">
        <v>1259.7175753161721</v>
      </c>
      <c r="CQ13" s="14">
        <f t="shared" si="95"/>
        <v>629.85878765808604</v>
      </c>
      <c r="CR13" s="14">
        <f t="shared" si="96"/>
        <v>629.85878765808604</v>
      </c>
      <c r="CS13" s="14">
        <v>1133.7458177845549</v>
      </c>
      <c r="CT13" s="14">
        <f t="shared" si="6"/>
        <v>566.87290889227745</v>
      </c>
      <c r="CU13" s="14">
        <f t="shared" si="7"/>
        <v>566.87290889227745</v>
      </c>
      <c r="CV13" s="16">
        <f t="shared" si="97"/>
        <v>0.9</v>
      </c>
      <c r="CW13" s="14">
        <v>646.71276183569182</v>
      </c>
      <c r="CX13" s="14">
        <f t="shared" si="98"/>
        <v>323.35638091784591</v>
      </c>
      <c r="CY13" s="14">
        <f t="shared" si="99"/>
        <v>323.35638091784591</v>
      </c>
      <c r="CZ13" s="14">
        <v>627.31137898062104</v>
      </c>
      <c r="DA13" s="14">
        <f t="shared" si="10"/>
        <v>313.65568949031052</v>
      </c>
      <c r="DB13" s="14">
        <f t="shared" si="11"/>
        <v>313.65568949031052</v>
      </c>
      <c r="DC13" s="16">
        <f t="shared" si="100"/>
        <v>0.97</v>
      </c>
      <c r="DD13" s="14">
        <v>1338.2331707493399</v>
      </c>
      <c r="DE13" s="14">
        <f t="shared" si="12"/>
        <v>669.11658537466997</v>
      </c>
      <c r="DF13" s="14">
        <f t="shared" si="13"/>
        <v>669.11658537466997</v>
      </c>
      <c r="DG13" s="14">
        <v>1271.3215122118729</v>
      </c>
      <c r="DH13" s="14">
        <f t="shared" si="14"/>
        <v>635.66075610593646</v>
      </c>
      <c r="DI13" s="14">
        <f t="shared" si="15"/>
        <v>635.66075610593646</v>
      </c>
      <c r="DJ13" s="16">
        <v>0.95</v>
      </c>
      <c r="DK13" s="14">
        <v>583.14179682791701</v>
      </c>
      <c r="DL13" s="14">
        <f t="shared" si="16"/>
        <v>291.5708984139585</v>
      </c>
      <c r="DM13" s="14">
        <f t="shared" si="17"/>
        <v>291.5708984139585</v>
      </c>
      <c r="DN13" s="14">
        <v>583.14179682791701</v>
      </c>
      <c r="DO13" s="14">
        <f t="shared" si="18"/>
        <v>291.5708984139585</v>
      </c>
      <c r="DP13" s="14">
        <f t="shared" si="19"/>
        <v>291.5708984139585</v>
      </c>
      <c r="DQ13" s="16">
        <v>1</v>
      </c>
      <c r="DR13" s="16">
        <f t="shared" ref="DR13:DS13" si="113">+DQ13</f>
        <v>1</v>
      </c>
      <c r="DS13" s="16">
        <f t="shared" si="113"/>
        <v>1</v>
      </c>
      <c r="DT13" s="65"/>
      <c r="DU13" s="14">
        <f t="shared" si="102"/>
        <v>17.5</v>
      </c>
      <c r="DV13" s="17">
        <v>25</v>
      </c>
      <c r="DW13" s="16">
        <v>0.7</v>
      </c>
      <c r="DX13" s="14">
        <f t="shared" si="103"/>
        <v>17.5</v>
      </c>
      <c r="DY13" s="17">
        <v>25</v>
      </c>
      <c r="DZ13" s="16">
        <v>0.7</v>
      </c>
      <c r="EA13" s="14">
        <f t="shared" si="21"/>
        <v>17.5</v>
      </c>
      <c r="EB13" s="17">
        <v>25</v>
      </c>
      <c r="EC13" s="16">
        <v>0.7</v>
      </c>
      <c r="ED13" s="14">
        <f t="shared" si="22"/>
        <v>17.5</v>
      </c>
      <c r="EE13" s="17">
        <v>25</v>
      </c>
      <c r="EF13" s="16">
        <v>0.7</v>
      </c>
      <c r="EG13" s="14">
        <f t="shared" si="104"/>
        <v>2.0999999999999996</v>
      </c>
      <c r="EH13" s="17">
        <v>3</v>
      </c>
      <c r="EI13" s="23">
        <v>0.7</v>
      </c>
      <c r="EJ13" s="14">
        <f t="shared" si="24"/>
        <v>20</v>
      </c>
      <c r="EK13" s="17">
        <v>25</v>
      </c>
      <c r="EL13" s="23">
        <v>0.8</v>
      </c>
      <c r="EM13" s="14">
        <f t="shared" si="25"/>
        <v>20</v>
      </c>
      <c r="EN13" s="17">
        <v>25</v>
      </c>
      <c r="EO13" s="16">
        <v>0.8</v>
      </c>
      <c r="EP13" s="14">
        <f t="shared" si="26"/>
        <v>20</v>
      </c>
      <c r="EQ13" s="17">
        <v>25</v>
      </c>
      <c r="ER13" s="16">
        <v>0.8</v>
      </c>
      <c r="ES13" s="14">
        <f t="shared" si="27"/>
        <v>20</v>
      </c>
      <c r="ET13" s="17">
        <v>25</v>
      </c>
      <c r="EU13" s="16">
        <v>0.8</v>
      </c>
      <c r="EV13" s="14">
        <f t="shared" si="28"/>
        <v>2.4000000000000004</v>
      </c>
      <c r="EW13" s="17">
        <v>3</v>
      </c>
      <c r="EX13" s="23">
        <v>0.8</v>
      </c>
      <c r="EY13" s="14">
        <f t="shared" si="29"/>
        <v>22.5</v>
      </c>
      <c r="EZ13" s="17">
        <v>25</v>
      </c>
      <c r="FA13" s="16">
        <v>0.9</v>
      </c>
      <c r="FB13" s="14">
        <f t="shared" si="30"/>
        <v>22.5</v>
      </c>
      <c r="FC13" s="17">
        <v>25</v>
      </c>
      <c r="FD13" s="16">
        <v>0.9</v>
      </c>
      <c r="FE13" s="14">
        <f t="shared" si="31"/>
        <v>22.5</v>
      </c>
      <c r="FF13" s="17">
        <v>25</v>
      </c>
      <c r="FG13" s="16">
        <v>0.9</v>
      </c>
      <c r="FH13" s="14">
        <f t="shared" si="32"/>
        <v>22.5</v>
      </c>
      <c r="FI13" s="17">
        <v>25</v>
      </c>
      <c r="FJ13" s="16">
        <v>0.9</v>
      </c>
      <c r="FK13" s="14">
        <f t="shared" si="33"/>
        <v>2.7</v>
      </c>
      <c r="FL13" s="17">
        <v>3</v>
      </c>
      <c r="FM13" s="16">
        <v>0.9</v>
      </c>
      <c r="FN13" s="17">
        <v>1</v>
      </c>
      <c r="FO13" s="17">
        <v>24</v>
      </c>
      <c r="FP13" s="17">
        <f t="shared" si="105"/>
        <v>25</v>
      </c>
    </row>
    <row r="14" spans="1:172" x14ac:dyDescent="0.25">
      <c r="A14" s="13" t="s">
        <v>47</v>
      </c>
      <c r="B14" s="13" t="s">
        <v>48</v>
      </c>
      <c r="C14" s="28" t="s">
        <v>50</v>
      </c>
      <c r="D14" s="22" t="s">
        <v>49</v>
      </c>
      <c r="E14" s="46" t="s">
        <v>60</v>
      </c>
      <c r="F14" s="46" t="s">
        <v>52</v>
      </c>
      <c r="G14" s="46" t="s">
        <v>53</v>
      </c>
      <c r="H14" s="14">
        <v>239078.76788956425</v>
      </c>
      <c r="I14" s="14">
        <v>246214.67112011209</v>
      </c>
      <c r="J14" s="14">
        <v>248520.71484518651</v>
      </c>
      <c r="K14" s="14">
        <v>123039.43926042896</v>
      </c>
      <c r="L14" s="14">
        <v>126607.58306609871</v>
      </c>
      <c r="M14" s="15">
        <v>4.6176838792552051E-3</v>
      </c>
      <c r="N14" s="14">
        <v>7469.5377369799444</v>
      </c>
      <c r="O14" s="14">
        <f t="shared" si="35"/>
        <v>3734.7688684899722</v>
      </c>
      <c r="P14" s="14">
        <f t="shared" si="36"/>
        <v>3734.7688684899722</v>
      </c>
      <c r="Q14" s="14">
        <v>8787.6925417843759</v>
      </c>
      <c r="R14" s="14">
        <f t="shared" si="37"/>
        <v>4393.8462708921879</v>
      </c>
      <c r="S14" s="14">
        <f t="shared" si="38"/>
        <v>4393.8462708921879</v>
      </c>
      <c r="T14" s="14">
        <v>6708.8528184985962</v>
      </c>
      <c r="U14" s="14">
        <f t="shared" si="39"/>
        <v>3354.4264092492981</v>
      </c>
      <c r="V14" s="14">
        <f t="shared" si="40"/>
        <v>3354.4264092492981</v>
      </c>
      <c r="W14" s="14">
        <v>7892.7715529330799</v>
      </c>
      <c r="X14" s="14">
        <f t="shared" si="41"/>
        <v>3946.3857764665399</v>
      </c>
      <c r="Y14" s="14">
        <f t="shared" si="42"/>
        <v>3946.3857764665399</v>
      </c>
      <c r="Z14" s="14">
        <f t="shared" si="43"/>
        <v>14178.390555478542</v>
      </c>
      <c r="AA14" s="14">
        <f t="shared" si="44"/>
        <v>7089.1952777392708</v>
      </c>
      <c r="AB14" s="14">
        <f t="shared" si="45"/>
        <v>7089.1952777392708</v>
      </c>
      <c r="AC14" s="14">
        <f t="shared" si="46"/>
        <v>16680.464094717456</v>
      </c>
      <c r="AD14" s="14">
        <f t="shared" si="47"/>
        <v>8340.2320473587279</v>
      </c>
      <c r="AE14" s="14">
        <f t="shared" si="48"/>
        <v>8340.2320473587279</v>
      </c>
      <c r="AF14" s="16">
        <f t="shared" si="49"/>
        <v>0.84999976469292016</v>
      </c>
      <c r="AG14" s="16">
        <f t="shared" si="50"/>
        <v>0.84999976469292016</v>
      </c>
      <c r="AH14" s="16">
        <f t="shared" si="51"/>
        <v>0.84999976469292016</v>
      </c>
      <c r="AI14" s="74"/>
      <c r="AJ14" s="14">
        <v>8230.3427152421518</v>
      </c>
      <c r="AK14" s="14">
        <f t="shared" si="52"/>
        <v>4115.1713576210759</v>
      </c>
      <c r="AL14" s="14">
        <f t="shared" si="53"/>
        <v>4115.1713576210759</v>
      </c>
      <c r="AM14" s="14">
        <v>9144.8288306898539</v>
      </c>
      <c r="AN14" s="14">
        <f t="shared" si="54"/>
        <v>4572.414415344927</v>
      </c>
      <c r="AO14" s="14">
        <f t="shared" si="55"/>
        <v>4572.414415344927</v>
      </c>
      <c r="AP14" s="14">
        <v>7470.1426535681267</v>
      </c>
      <c r="AQ14" s="14">
        <f t="shared" si="56"/>
        <v>3735.0713267840633</v>
      </c>
      <c r="AR14" s="14">
        <f t="shared" si="57"/>
        <v>3735.0713267840633</v>
      </c>
      <c r="AS14" s="14">
        <v>8300.1574778126123</v>
      </c>
      <c r="AT14" s="14">
        <f t="shared" si="58"/>
        <v>4150.0787389063062</v>
      </c>
      <c r="AU14" s="14">
        <f t="shared" si="59"/>
        <v>4150.0787389063062</v>
      </c>
      <c r="AV14" s="14">
        <f t="shared" si="60"/>
        <v>15700.485368810278</v>
      </c>
      <c r="AW14" s="14">
        <f t="shared" si="61"/>
        <v>7850.2426844051388</v>
      </c>
      <c r="AX14" s="14">
        <f t="shared" si="62"/>
        <v>7850.2426844051388</v>
      </c>
      <c r="AY14" s="14">
        <f t="shared" si="63"/>
        <v>17444.986308502466</v>
      </c>
      <c r="AZ14" s="14">
        <f t="shared" si="64"/>
        <v>8722.4931542512331</v>
      </c>
      <c r="BA14" s="14">
        <f t="shared" si="65"/>
        <v>8722.4931542512331</v>
      </c>
      <c r="BB14" s="16">
        <f t="shared" si="66"/>
        <v>0.89999986765011442</v>
      </c>
      <c r="BC14" s="16">
        <f t="shared" si="67"/>
        <v>0.89999986765011442</v>
      </c>
      <c r="BD14" s="16">
        <f t="shared" si="68"/>
        <v>0.89999986765011442</v>
      </c>
      <c r="BE14" s="74"/>
      <c r="BF14" s="14">
        <v>9515.2825199031031</v>
      </c>
      <c r="BG14" s="14">
        <f t="shared" si="69"/>
        <v>4757.6412599515515</v>
      </c>
      <c r="BH14" s="14">
        <f t="shared" si="70"/>
        <v>4757.6412599515515</v>
      </c>
      <c r="BI14" s="14">
        <v>9515.2825199031031</v>
      </c>
      <c r="BJ14" s="14">
        <f t="shared" si="71"/>
        <v>4757.6412599515515</v>
      </c>
      <c r="BK14" s="14">
        <f t="shared" si="72"/>
        <v>4757.6412599515515</v>
      </c>
      <c r="BL14" s="14">
        <v>8724.5364793678036</v>
      </c>
      <c r="BM14" s="14">
        <f t="shared" si="73"/>
        <v>4362.2682396839018</v>
      </c>
      <c r="BN14" s="14">
        <f t="shared" si="74"/>
        <v>4362.2682396839018</v>
      </c>
      <c r="BO14" s="14">
        <v>8724.5364793678036</v>
      </c>
      <c r="BP14" s="14">
        <f t="shared" si="75"/>
        <v>4362.2682396839018</v>
      </c>
      <c r="BQ14" s="14">
        <f t="shared" si="76"/>
        <v>4362.2682396839018</v>
      </c>
      <c r="BR14" s="14">
        <f t="shared" si="77"/>
        <v>18239.818999270909</v>
      </c>
      <c r="BS14" s="14">
        <f t="shared" si="78"/>
        <v>9119.9094996354543</v>
      </c>
      <c r="BT14" s="14">
        <f t="shared" si="79"/>
        <v>9119.9094996354543</v>
      </c>
      <c r="BU14" s="14">
        <f t="shared" si="80"/>
        <v>18239.818999270909</v>
      </c>
      <c r="BV14" s="14">
        <f t="shared" si="81"/>
        <v>9119.9094996354543</v>
      </c>
      <c r="BW14" s="14">
        <f t="shared" si="82"/>
        <v>9119.9094996354543</v>
      </c>
      <c r="BX14" s="16">
        <f t="shared" si="83"/>
        <v>1</v>
      </c>
      <c r="BY14" s="16">
        <f t="shared" si="84"/>
        <v>1</v>
      </c>
      <c r="BZ14" s="16">
        <f t="shared" si="85"/>
        <v>1</v>
      </c>
      <c r="CA14" s="75"/>
      <c r="CB14" s="14">
        <v>0</v>
      </c>
      <c r="CC14" s="14">
        <f t="shared" si="86"/>
        <v>0</v>
      </c>
      <c r="CD14" s="14">
        <f t="shared" si="87"/>
        <v>0</v>
      </c>
      <c r="CE14" s="14">
        <v>0</v>
      </c>
      <c r="CF14" s="14">
        <f t="shared" si="88"/>
        <v>0</v>
      </c>
      <c r="CG14" s="14">
        <f t="shared" si="89"/>
        <v>0</v>
      </c>
      <c r="CH14" s="16">
        <v>0.85000000000000009</v>
      </c>
      <c r="CI14" s="14">
        <v>0</v>
      </c>
      <c r="CJ14" s="14">
        <f t="shared" si="90"/>
        <v>0</v>
      </c>
      <c r="CK14" s="14">
        <f t="shared" si="91"/>
        <v>0</v>
      </c>
      <c r="CL14" s="14">
        <v>0</v>
      </c>
      <c r="CM14" s="14">
        <f t="shared" si="92"/>
        <v>0</v>
      </c>
      <c r="CN14" s="14">
        <f t="shared" si="93"/>
        <v>0</v>
      </c>
      <c r="CO14" s="16" t="e">
        <f t="shared" si="94"/>
        <v>#DIV/0!</v>
      </c>
      <c r="CP14" s="14">
        <v>0</v>
      </c>
      <c r="CQ14" s="14">
        <f t="shared" si="95"/>
        <v>0</v>
      </c>
      <c r="CR14" s="14">
        <f t="shared" si="96"/>
        <v>0</v>
      </c>
      <c r="CS14" s="14">
        <v>0</v>
      </c>
      <c r="CT14" s="14">
        <f t="shared" si="6"/>
        <v>0</v>
      </c>
      <c r="CU14" s="14">
        <f t="shared" si="7"/>
        <v>0</v>
      </c>
      <c r="CV14" s="16" t="e">
        <f t="shared" si="97"/>
        <v>#DIV/0!</v>
      </c>
      <c r="CW14" s="14">
        <v>0</v>
      </c>
      <c r="CX14" s="14">
        <f t="shared" si="98"/>
        <v>0</v>
      </c>
      <c r="CY14" s="14">
        <f t="shared" si="99"/>
        <v>0</v>
      </c>
      <c r="CZ14" s="14">
        <v>0</v>
      </c>
      <c r="DA14" s="14">
        <f t="shared" si="10"/>
        <v>0</v>
      </c>
      <c r="DB14" s="14">
        <f t="shared" si="11"/>
        <v>0</v>
      </c>
      <c r="DC14" s="16" t="e">
        <f t="shared" si="100"/>
        <v>#DIV/0!</v>
      </c>
      <c r="DD14" s="14">
        <v>0</v>
      </c>
      <c r="DE14" s="14">
        <f t="shared" si="12"/>
        <v>0</v>
      </c>
      <c r="DF14" s="14">
        <f t="shared" si="13"/>
        <v>0</v>
      </c>
      <c r="DG14" s="14">
        <v>0</v>
      </c>
      <c r="DH14" s="14">
        <f t="shared" si="14"/>
        <v>0</v>
      </c>
      <c r="DI14" s="14">
        <f t="shared" si="15"/>
        <v>0</v>
      </c>
      <c r="DJ14" s="16">
        <v>0.95</v>
      </c>
      <c r="DK14" s="14">
        <v>0</v>
      </c>
      <c r="DL14" s="14">
        <f t="shared" si="16"/>
        <v>0</v>
      </c>
      <c r="DM14" s="14">
        <f t="shared" si="17"/>
        <v>0</v>
      </c>
      <c r="DN14" s="14">
        <v>0</v>
      </c>
      <c r="DO14" s="14">
        <f t="shared" si="18"/>
        <v>0</v>
      </c>
      <c r="DP14" s="14">
        <f t="shared" si="19"/>
        <v>0</v>
      </c>
      <c r="DQ14" s="16">
        <v>1</v>
      </c>
      <c r="DR14" s="16">
        <f t="shared" ref="DR14:DS14" si="114">+DQ14</f>
        <v>1</v>
      </c>
      <c r="DS14" s="16">
        <f t="shared" si="114"/>
        <v>1</v>
      </c>
      <c r="DT14" s="65"/>
      <c r="DU14" s="14">
        <f t="shared" si="102"/>
        <v>10.5</v>
      </c>
      <c r="DV14" s="17">
        <v>15</v>
      </c>
      <c r="DW14" s="16">
        <v>0.7</v>
      </c>
      <c r="DX14" s="14">
        <f t="shared" si="103"/>
        <v>10.5</v>
      </c>
      <c r="DY14" s="17">
        <v>15</v>
      </c>
      <c r="DZ14" s="16">
        <v>0.7</v>
      </c>
      <c r="EA14" s="14">
        <f t="shared" si="21"/>
        <v>10.5</v>
      </c>
      <c r="EB14" s="17">
        <v>15</v>
      </c>
      <c r="EC14" s="16">
        <v>0.7</v>
      </c>
      <c r="ED14" s="14">
        <f t="shared" si="22"/>
        <v>10.5</v>
      </c>
      <c r="EE14" s="17">
        <v>15</v>
      </c>
      <c r="EF14" s="16">
        <v>0.7</v>
      </c>
      <c r="EG14" s="14">
        <f t="shared" si="104"/>
        <v>2.0999999999999996</v>
      </c>
      <c r="EH14" s="17">
        <v>3</v>
      </c>
      <c r="EI14" s="23">
        <v>0.7</v>
      </c>
      <c r="EJ14" s="14">
        <f t="shared" si="24"/>
        <v>12</v>
      </c>
      <c r="EK14" s="17">
        <v>15</v>
      </c>
      <c r="EL14" s="23">
        <v>0.8</v>
      </c>
      <c r="EM14" s="14">
        <f t="shared" si="25"/>
        <v>12</v>
      </c>
      <c r="EN14" s="17">
        <v>15</v>
      </c>
      <c r="EO14" s="16">
        <v>0.8</v>
      </c>
      <c r="EP14" s="14">
        <f t="shared" si="26"/>
        <v>12</v>
      </c>
      <c r="EQ14" s="17">
        <v>15</v>
      </c>
      <c r="ER14" s="16">
        <v>0.8</v>
      </c>
      <c r="ES14" s="14">
        <f t="shared" si="27"/>
        <v>12</v>
      </c>
      <c r="ET14" s="17">
        <v>15</v>
      </c>
      <c r="EU14" s="16">
        <v>0.8</v>
      </c>
      <c r="EV14" s="14">
        <f t="shared" si="28"/>
        <v>2.4000000000000004</v>
      </c>
      <c r="EW14" s="17">
        <v>3</v>
      </c>
      <c r="EX14" s="23">
        <v>0.8</v>
      </c>
      <c r="EY14" s="14">
        <f t="shared" si="29"/>
        <v>13.5</v>
      </c>
      <c r="EZ14" s="17">
        <v>15</v>
      </c>
      <c r="FA14" s="16">
        <v>0.9</v>
      </c>
      <c r="FB14" s="14">
        <f t="shared" si="30"/>
        <v>13.5</v>
      </c>
      <c r="FC14" s="17">
        <v>15</v>
      </c>
      <c r="FD14" s="16">
        <v>0.9</v>
      </c>
      <c r="FE14" s="14">
        <f t="shared" si="31"/>
        <v>13.5</v>
      </c>
      <c r="FF14" s="17">
        <v>15</v>
      </c>
      <c r="FG14" s="16">
        <v>0.9</v>
      </c>
      <c r="FH14" s="14">
        <f t="shared" si="32"/>
        <v>13.5</v>
      </c>
      <c r="FI14" s="17">
        <v>15</v>
      </c>
      <c r="FJ14" s="16">
        <v>0.9</v>
      </c>
      <c r="FK14" s="14">
        <f t="shared" si="33"/>
        <v>2.7</v>
      </c>
      <c r="FL14" s="17">
        <v>3</v>
      </c>
      <c r="FM14" s="16">
        <v>0.9</v>
      </c>
      <c r="FN14" s="17">
        <v>1</v>
      </c>
      <c r="FO14" s="17">
        <v>14</v>
      </c>
      <c r="FP14" s="17">
        <f t="shared" si="105"/>
        <v>15</v>
      </c>
    </row>
    <row r="15" spans="1:172" x14ac:dyDescent="0.25">
      <c r="A15" s="13" t="s">
        <v>47</v>
      </c>
      <c r="B15" s="13" t="s">
        <v>48</v>
      </c>
      <c r="C15" s="28" t="s">
        <v>50</v>
      </c>
      <c r="D15" s="22" t="s">
        <v>49</v>
      </c>
      <c r="E15" s="46" t="s">
        <v>61</v>
      </c>
      <c r="F15" s="46" t="s">
        <v>52</v>
      </c>
      <c r="G15" s="46" t="s">
        <v>53</v>
      </c>
      <c r="H15" s="14">
        <v>169091.33279593929</v>
      </c>
      <c r="I15" s="14">
        <v>174138.28614360563</v>
      </c>
      <c r="J15" s="14">
        <v>179576.78133179987</v>
      </c>
      <c r="K15" s="14">
        <v>327453.63719571097</v>
      </c>
      <c r="L15" s="14">
        <v>336949.7928530107</v>
      </c>
      <c r="M15" s="15">
        <v>3.3366587117735803E-3</v>
      </c>
      <c r="N15" s="14">
        <v>5397.3591122126727</v>
      </c>
      <c r="O15" s="14">
        <f t="shared" si="35"/>
        <v>2698.6795561063363</v>
      </c>
      <c r="P15" s="14">
        <f t="shared" si="36"/>
        <v>2698.6795561063363</v>
      </c>
      <c r="Q15" s="14">
        <v>6349.8350347581354</v>
      </c>
      <c r="R15" s="14">
        <f t="shared" si="37"/>
        <v>3174.9175173790677</v>
      </c>
      <c r="S15" s="14">
        <f t="shared" si="38"/>
        <v>3174.9175173790677</v>
      </c>
      <c r="T15" s="14">
        <v>4847.7013126460761</v>
      </c>
      <c r="U15" s="14">
        <f t="shared" si="39"/>
        <v>2423.850656323038</v>
      </c>
      <c r="V15" s="14">
        <f t="shared" si="40"/>
        <v>2423.850656323038</v>
      </c>
      <c r="W15" s="14">
        <v>5703.18056644028</v>
      </c>
      <c r="X15" s="14">
        <f t="shared" si="41"/>
        <v>2851.59028322014</v>
      </c>
      <c r="Y15" s="14">
        <f t="shared" si="42"/>
        <v>2851.59028322014</v>
      </c>
      <c r="Z15" s="14">
        <f t="shared" si="43"/>
        <v>10245.060424858748</v>
      </c>
      <c r="AA15" s="14">
        <f t="shared" si="44"/>
        <v>5122.5302124293739</v>
      </c>
      <c r="AB15" s="14">
        <f t="shared" si="45"/>
        <v>5122.5302124293739</v>
      </c>
      <c r="AC15" s="14">
        <f t="shared" si="46"/>
        <v>12053.015601198415</v>
      </c>
      <c r="AD15" s="14">
        <f t="shared" si="47"/>
        <v>6026.5078005992073</v>
      </c>
      <c r="AE15" s="14">
        <f t="shared" si="48"/>
        <v>6026.5078005992073</v>
      </c>
      <c r="AF15" s="16">
        <f t="shared" si="49"/>
        <v>0.84999976469292016</v>
      </c>
      <c r="AG15" s="16">
        <f t="shared" si="50"/>
        <v>0.84999976469292016</v>
      </c>
      <c r="AH15" s="16">
        <f t="shared" si="51"/>
        <v>0.84999976469292016</v>
      </c>
      <c r="AI15" s="74"/>
      <c r="AJ15" s="14">
        <v>5947.103664905776</v>
      </c>
      <c r="AK15" s="14">
        <f t="shared" si="52"/>
        <v>2973.551832452888</v>
      </c>
      <c r="AL15" s="14">
        <f t="shared" si="53"/>
        <v>2973.551832452888</v>
      </c>
      <c r="AM15" s="14">
        <v>6607.8955561854164</v>
      </c>
      <c r="AN15" s="14">
        <f t="shared" si="54"/>
        <v>3303.9477780927082</v>
      </c>
      <c r="AO15" s="14">
        <f t="shared" si="55"/>
        <v>3303.9477780927082</v>
      </c>
      <c r="AP15" s="14">
        <v>5397.7962145039155</v>
      </c>
      <c r="AQ15" s="14">
        <f t="shared" si="56"/>
        <v>2698.8981072519578</v>
      </c>
      <c r="AR15" s="14">
        <f t="shared" si="57"/>
        <v>2698.8981072519578</v>
      </c>
      <c r="AS15" s="14">
        <v>5997.5506079690813</v>
      </c>
      <c r="AT15" s="14">
        <f t="shared" si="58"/>
        <v>2998.7753039845406</v>
      </c>
      <c r="AU15" s="14">
        <f t="shared" si="59"/>
        <v>2998.7753039845406</v>
      </c>
      <c r="AV15" s="14">
        <f t="shared" si="60"/>
        <v>11344.899879409691</v>
      </c>
      <c r="AW15" s="14">
        <f t="shared" si="61"/>
        <v>5672.4499397048457</v>
      </c>
      <c r="AX15" s="14">
        <f t="shared" si="62"/>
        <v>5672.4499397048457</v>
      </c>
      <c r="AY15" s="14">
        <f t="shared" si="63"/>
        <v>12605.446164154499</v>
      </c>
      <c r="AZ15" s="14">
        <f t="shared" si="64"/>
        <v>6302.7230820772493</v>
      </c>
      <c r="BA15" s="14">
        <f t="shared" si="65"/>
        <v>6302.7230820772493</v>
      </c>
      <c r="BB15" s="16">
        <f t="shared" si="66"/>
        <v>0.89999986765011442</v>
      </c>
      <c r="BC15" s="16">
        <f t="shared" si="67"/>
        <v>0.89999986765011442</v>
      </c>
      <c r="BD15" s="16">
        <f t="shared" si="68"/>
        <v>0.89999986765011442</v>
      </c>
      <c r="BE15" s="74"/>
      <c r="BF15" s="14">
        <v>6875.5790013374517</v>
      </c>
      <c r="BG15" s="14">
        <f t="shared" si="69"/>
        <v>3437.7895006687259</v>
      </c>
      <c r="BH15" s="14">
        <f t="shared" si="70"/>
        <v>3437.7895006687259</v>
      </c>
      <c r="BI15" s="14">
        <v>6875.5790013374517</v>
      </c>
      <c r="BJ15" s="14">
        <f t="shared" si="71"/>
        <v>3437.7895006687259</v>
      </c>
      <c r="BK15" s="14">
        <f t="shared" si="72"/>
        <v>3437.7895006687259</v>
      </c>
      <c r="BL15" s="14">
        <v>6304.1995535572087</v>
      </c>
      <c r="BM15" s="14">
        <f t="shared" si="73"/>
        <v>3152.0997767786043</v>
      </c>
      <c r="BN15" s="14">
        <f t="shared" si="74"/>
        <v>3152.0997767786043</v>
      </c>
      <c r="BO15" s="14">
        <v>6304.1995535572087</v>
      </c>
      <c r="BP15" s="14">
        <f t="shared" si="75"/>
        <v>3152.0997767786043</v>
      </c>
      <c r="BQ15" s="14">
        <f t="shared" si="76"/>
        <v>3152.0997767786043</v>
      </c>
      <c r="BR15" s="14">
        <f t="shared" si="77"/>
        <v>13179.778554894659</v>
      </c>
      <c r="BS15" s="14">
        <f t="shared" si="78"/>
        <v>6589.8892774473297</v>
      </c>
      <c r="BT15" s="14">
        <f t="shared" si="79"/>
        <v>6589.8892774473297</v>
      </c>
      <c r="BU15" s="14">
        <f t="shared" si="80"/>
        <v>13179.778554894659</v>
      </c>
      <c r="BV15" s="14">
        <f t="shared" si="81"/>
        <v>6589.8892774473297</v>
      </c>
      <c r="BW15" s="14">
        <f t="shared" si="82"/>
        <v>6589.8892774473297</v>
      </c>
      <c r="BX15" s="16">
        <f t="shared" si="83"/>
        <v>1</v>
      </c>
      <c r="BY15" s="16">
        <f t="shared" si="84"/>
        <v>1</v>
      </c>
      <c r="BZ15" s="16">
        <f t="shared" si="85"/>
        <v>1</v>
      </c>
      <c r="CA15" s="75"/>
      <c r="CB15" s="14">
        <v>8497.643434202384</v>
      </c>
      <c r="CC15" s="14">
        <f t="shared" si="86"/>
        <v>4248.821717101192</v>
      </c>
      <c r="CD15" s="14">
        <f t="shared" si="87"/>
        <v>4248.821717101192</v>
      </c>
      <c r="CE15" s="14">
        <v>7222.9969190720258</v>
      </c>
      <c r="CF15" s="14">
        <f t="shared" si="88"/>
        <v>3611.4984595360129</v>
      </c>
      <c r="CG15" s="14">
        <f t="shared" si="89"/>
        <v>3611.4984595360129</v>
      </c>
      <c r="CH15" s="16">
        <v>0.85</v>
      </c>
      <c r="CI15" s="14">
        <v>5829.986281302271</v>
      </c>
      <c r="CJ15" s="14">
        <f t="shared" si="90"/>
        <v>2914.9931406511355</v>
      </c>
      <c r="CK15" s="14">
        <f t="shared" si="91"/>
        <v>2914.9931406511355</v>
      </c>
      <c r="CL15" s="14">
        <v>5538.4869672371578</v>
      </c>
      <c r="CM15" s="14">
        <f t="shared" si="92"/>
        <v>2769.2434836185789</v>
      </c>
      <c r="CN15" s="14">
        <f t="shared" si="93"/>
        <v>2769.2434836185789</v>
      </c>
      <c r="CO15" s="16">
        <f t="shared" si="94"/>
        <v>0.95000000000000007</v>
      </c>
      <c r="CP15" s="14">
        <v>10410.051506401367</v>
      </c>
      <c r="CQ15" s="14">
        <f t="shared" si="95"/>
        <v>5205.0257532006835</v>
      </c>
      <c r="CR15" s="14">
        <f t="shared" si="96"/>
        <v>5205.0257532006835</v>
      </c>
      <c r="CS15" s="14">
        <v>9369.0463557612311</v>
      </c>
      <c r="CT15" s="14">
        <f t="shared" si="6"/>
        <v>4684.5231778806155</v>
      </c>
      <c r="CU15" s="14">
        <f t="shared" si="7"/>
        <v>4684.5231778806155</v>
      </c>
      <c r="CV15" s="16">
        <f t="shared" si="97"/>
        <v>0.9</v>
      </c>
      <c r="CW15" s="14">
        <v>5344.3035903241353</v>
      </c>
      <c r="CX15" s="14">
        <f t="shared" si="98"/>
        <v>2672.1517951620676</v>
      </c>
      <c r="CY15" s="14">
        <f t="shared" si="99"/>
        <v>2672.1517951620676</v>
      </c>
      <c r="CZ15" s="14">
        <v>5183.9744826144115</v>
      </c>
      <c r="DA15" s="14">
        <f t="shared" si="10"/>
        <v>2591.9872413072057</v>
      </c>
      <c r="DB15" s="14">
        <f t="shared" si="11"/>
        <v>2591.9872413072057</v>
      </c>
      <c r="DC15" s="16">
        <f t="shared" si="100"/>
        <v>0.97000000000000008</v>
      </c>
      <c r="DD15" s="14">
        <v>11058.888522357032</v>
      </c>
      <c r="DE15" s="14">
        <f t="shared" si="12"/>
        <v>5529.4442611785162</v>
      </c>
      <c r="DF15" s="14">
        <f t="shared" si="13"/>
        <v>5529.4442611785162</v>
      </c>
      <c r="DG15" s="14">
        <v>10505.94409623918</v>
      </c>
      <c r="DH15" s="14">
        <f t="shared" si="14"/>
        <v>5252.97204811959</v>
      </c>
      <c r="DI15" s="14">
        <f t="shared" si="15"/>
        <v>5252.97204811959</v>
      </c>
      <c r="DJ15" s="16">
        <v>0.95</v>
      </c>
      <c r="DK15" s="14">
        <v>4818.9659805218125</v>
      </c>
      <c r="DL15" s="14">
        <f t="shared" si="16"/>
        <v>2409.4829902609063</v>
      </c>
      <c r="DM15" s="14">
        <f t="shared" si="17"/>
        <v>2409.4829902609063</v>
      </c>
      <c r="DN15" s="14">
        <v>4818.9659805218125</v>
      </c>
      <c r="DO15" s="14">
        <f t="shared" si="18"/>
        <v>2409.4829902609063</v>
      </c>
      <c r="DP15" s="14">
        <f t="shared" si="19"/>
        <v>2409.4829902609063</v>
      </c>
      <c r="DQ15" s="16">
        <v>1</v>
      </c>
      <c r="DR15" s="16">
        <f t="shared" ref="DR15:DS15" si="115">+DQ15</f>
        <v>1</v>
      </c>
      <c r="DS15" s="16">
        <f t="shared" si="115"/>
        <v>1</v>
      </c>
      <c r="DT15" s="65"/>
      <c r="DU15" s="14">
        <f t="shared" si="102"/>
        <v>19.599999999999998</v>
      </c>
      <c r="DV15" s="17">
        <v>28</v>
      </c>
      <c r="DW15" s="16">
        <v>0.7</v>
      </c>
      <c r="DX15" s="14">
        <f t="shared" si="103"/>
        <v>19.599999999999998</v>
      </c>
      <c r="DY15" s="17">
        <v>28</v>
      </c>
      <c r="DZ15" s="16">
        <v>0.7</v>
      </c>
      <c r="EA15" s="14">
        <f t="shared" si="21"/>
        <v>19.599999999999998</v>
      </c>
      <c r="EB15" s="17">
        <v>28</v>
      </c>
      <c r="EC15" s="16">
        <v>0.7</v>
      </c>
      <c r="ED15" s="14">
        <f t="shared" si="22"/>
        <v>19.599999999999998</v>
      </c>
      <c r="EE15" s="17">
        <v>28</v>
      </c>
      <c r="EF15" s="16">
        <v>0.7</v>
      </c>
      <c r="EG15" s="14">
        <f t="shared" si="104"/>
        <v>2.0999999999999996</v>
      </c>
      <c r="EH15" s="17">
        <v>3</v>
      </c>
      <c r="EI15" s="23">
        <v>0.7</v>
      </c>
      <c r="EJ15" s="14">
        <f t="shared" si="24"/>
        <v>22.400000000000002</v>
      </c>
      <c r="EK15" s="17">
        <v>28</v>
      </c>
      <c r="EL15" s="23">
        <v>0.8</v>
      </c>
      <c r="EM15" s="14">
        <f t="shared" si="25"/>
        <v>22.400000000000002</v>
      </c>
      <c r="EN15" s="17">
        <v>28</v>
      </c>
      <c r="EO15" s="16">
        <v>0.8</v>
      </c>
      <c r="EP15" s="14">
        <f t="shared" si="26"/>
        <v>22.400000000000002</v>
      </c>
      <c r="EQ15" s="17">
        <v>28</v>
      </c>
      <c r="ER15" s="16">
        <v>0.8</v>
      </c>
      <c r="ES15" s="14">
        <f t="shared" si="27"/>
        <v>22.400000000000002</v>
      </c>
      <c r="ET15" s="17">
        <v>28</v>
      </c>
      <c r="EU15" s="16">
        <v>0.8</v>
      </c>
      <c r="EV15" s="14">
        <f t="shared" si="28"/>
        <v>2.4000000000000004</v>
      </c>
      <c r="EW15" s="17">
        <v>3</v>
      </c>
      <c r="EX15" s="23">
        <v>0.8</v>
      </c>
      <c r="EY15" s="14">
        <f t="shared" si="29"/>
        <v>25.2</v>
      </c>
      <c r="EZ15" s="17">
        <v>28</v>
      </c>
      <c r="FA15" s="16">
        <v>0.9</v>
      </c>
      <c r="FB15" s="14">
        <f t="shared" si="30"/>
        <v>25.2</v>
      </c>
      <c r="FC15" s="17">
        <v>28</v>
      </c>
      <c r="FD15" s="16">
        <v>0.9</v>
      </c>
      <c r="FE15" s="14">
        <f t="shared" si="31"/>
        <v>25.2</v>
      </c>
      <c r="FF15" s="17">
        <v>28</v>
      </c>
      <c r="FG15" s="16">
        <v>0.9</v>
      </c>
      <c r="FH15" s="14">
        <f t="shared" si="32"/>
        <v>25.2</v>
      </c>
      <c r="FI15" s="17">
        <v>28</v>
      </c>
      <c r="FJ15" s="16">
        <v>0.9</v>
      </c>
      <c r="FK15" s="14">
        <f t="shared" si="33"/>
        <v>2.7</v>
      </c>
      <c r="FL15" s="17">
        <v>3</v>
      </c>
      <c r="FM15" s="16">
        <v>0.9</v>
      </c>
      <c r="FN15" s="17">
        <v>1</v>
      </c>
      <c r="FO15" s="17">
        <v>27</v>
      </c>
      <c r="FP15" s="17">
        <f t="shared" si="105"/>
        <v>28</v>
      </c>
    </row>
    <row r="16" spans="1:172" x14ac:dyDescent="0.25">
      <c r="A16" s="13" t="s">
        <v>47</v>
      </c>
      <c r="B16" s="13" t="s">
        <v>48</v>
      </c>
      <c r="C16" s="28" t="s">
        <v>50</v>
      </c>
      <c r="D16" s="21" t="s">
        <v>49</v>
      </c>
      <c r="E16" s="46" t="s">
        <v>62</v>
      </c>
      <c r="F16" s="46" t="s">
        <v>52</v>
      </c>
      <c r="G16" s="46" t="s">
        <v>53</v>
      </c>
      <c r="H16" s="14">
        <v>196728</v>
      </c>
      <c r="I16" s="14">
        <v>202629.84</v>
      </c>
      <c r="J16" s="14">
        <v>187079.63328422516</v>
      </c>
      <c r="K16" s="14">
        <v>109422.99595648484</v>
      </c>
      <c r="L16" s="14">
        <v>112596.26289891249</v>
      </c>
      <c r="M16" s="15">
        <v>3.476066803089972E-3</v>
      </c>
      <c r="N16" s="14">
        <v>5622.8648042775203</v>
      </c>
      <c r="O16" s="14">
        <f t="shared" si="35"/>
        <v>2811.4324021387602</v>
      </c>
      <c r="P16" s="14">
        <f t="shared" si="36"/>
        <v>2811.4324021387602</v>
      </c>
      <c r="Q16" s="14">
        <v>6615.1358817539776</v>
      </c>
      <c r="R16" s="14">
        <f t="shared" si="37"/>
        <v>3307.5679408769888</v>
      </c>
      <c r="S16" s="14">
        <f t="shared" si="38"/>
        <v>3307.5679408769888</v>
      </c>
      <c r="T16" s="14">
        <v>5050.2418916040997</v>
      </c>
      <c r="U16" s="14">
        <f t="shared" si="39"/>
        <v>2525.1209458020498</v>
      </c>
      <c r="V16" s="14">
        <f t="shared" si="40"/>
        <v>2525.1209458020498</v>
      </c>
      <c r="W16" s="14">
        <v>5941.4637071147317</v>
      </c>
      <c r="X16" s="14">
        <f t="shared" si="41"/>
        <v>2970.7318535573659</v>
      </c>
      <c r="Y16" s="14">
        <f t="shared" si="42"/>
        <v>2970.7318535573659</v>
      </c>
      <c r="Z16" s="14">
        <f t="shared" si="43"/>
        <v>10673.106695881619</v>
      </c>
      <c r="AA16" s="14">
        <f t="shared" si="44"/>
        <v>5336.5533479408095</v>
      </c>
      <c r="AB16" s="14">
        <f t="shared" si="45"/>
        <v>5336.5533479408095</v>
      </c>
      <c r="AC16" s="14">
        <f t="shared" si="46"/>
        <v>12556.59958886871</v>
      </c>
      <c r="AD16" s="14">
        <f t="shared" si="47"/>
        <v>6278.2997944343551</v>
      </c>
      <c r="AE16" s="14">
        <f t="shared" si="48"/>
        <v>6278.2997944343551</v>
      </c>
      <c r="AF16" s="16">
        <f t="shared" si="49"/>
        <v>0.84999976469291993</v>
      </c>
      <c r="AG16" s="16">
        <f t="shared" si="50"/>
        <v>0.84999976469291993</v>
      </c>
      <c r="AH16" s="16">
        <f t="shared" si="51"/>
        <v>0.84999976469291993</v>
      </c>
      <c r="AI16" s="74"/>
      <c r="AJ16" s="14">
        <v>6195.5780946878212</v>
      </c>
      <c r="AK16" s="14">
        <f t="shared" si="52"/>
        <v>3097.7890473439106</v>
      </c>
      <c r="AL16" s="14">
        <f t="shared" si="53"/>
        <v>3097.7890473439106</v>
      </c>
      <c r="AM16" s="14">
        <v>6883.9783643717592</v>
      </c>
      <c r="AN16" s="14">
        <f t="shared" si="54"/>
        <v>3441.9891821858796</v>
      </c>
      <c r="AO16" s="14">
        <f t="shared" si="55"/>
        <v>3441.9891821858796</v>
      </c>
      <c r="AP16" s="14">
        <v>5623.3201690287251</v>
      </c>
      <c r="AQ16" s="14">
        <f t="shared" si="56"/>
        <v>2811.6600845143626</v>
      </c>
      <c r="AR16" s="14">
        <f t="shared" si="57"/>
        <v>2811.6600845143626</v>
      </c>
      <c r="AS16" s="14">
        <v>6248.1327486837381</v>
      </c>
      <c r="AT16" s="14">
        <f t="shared" si="58"/>
        <v>3124.0663743418691</v>
      </c>
      <c r="AU16" s="14">
        <f t="shared" si="59"/>
        <v>3124.0663743418691</v>
      </c>
      <c r="AV16" s="14">
        <f t="shared" si="60"/>
        <v>11818.898263716546</v>
      </c>
      <c r="AW16" s="14">
        <f t="shared" si="61"/>
        <v>5909.4491318582732</v>
      </c>
      <c r="AX16" s="14">
        <f t="shared" si="62"/>
        <v>5909.4491318582732</v>
      </c>
      <c r="AY16" s="14">
        <f t="shared" si="63"/>
        <v>13132.111113055496</v>
      </c>
      <c r="AZ16" s="14">
        <f t="shared" si="64"/>
        <v>6566.0555565277482</v>
      </c>
      <c r="BA16" s="14">
        <f t="shared" si="65"/>
        <v>6566.0555565277482</v>
      </c>
      <c r="BB16" s="16">
        <f t="shared" si="66"/>
        <v>0.89999986765011464</v>
      </c>
      <c r="BC16" s="16">
        <f t="shared" si="67"/>
        <v>0.89999986765011464</v>
      </c>
      <c r="BD16" s="16">
        <f t="shared" si="68"/>
        <v>0.89999986765011464</v>
      </c>
      <c r="BE16" s="74"/>
      <c r="BF16" s="14">
        <v>7162.8458236496517</v>
      </c>
      <c r="BG16" s="14">
        <f t="shared" si="69"/>
        <v>3581.4229118248259</v>
      </c>
      <c r="BH16" s="14">
        <f t="shared" si="70"/>
        <v>3581.4229118248259</v>
      </c>
      <c r="BI16" s="14">
        <v>7162.8458236496517</v>
      </c>
      <c r="BJ16" s="14">
        <f t="shared" si="71"/>
        <v>3581.4229118248259</v>
      </c>
      <c r="BK16" s="14">
        <f t="shared" si="72"/>
        <v>3581.4229118248259</v>
      </c>
      <c r="BL16" s="14">
        <v>6567.5937160881158</v>
      </c>
      <c r="BM16" s="14">
        <f t="shared" si="73"/>
        <v>3283.7968580440579</v>
      </c>
      <c r="BN16" s="14">
        <f t="shared" si="74"/>
        <v>3283.7968580440579</v>
      </c>
      <c r="BO16" s="14">
        <v>6567.5937160881158</v>
      </c>
      <c r="BP16" s="14">
        <f t="shared" si="75"/>
        <v>3283.7968580440579</v>
      </c>
      <c r="BQ16" s="14">
        <f t="shared" si="76"/>
        <v>3283.7968580440579</v>
      </c>
      <c r="BR16" s="14">
        <f t="shared" si="77"/>
        <v>13730.439539737767</v>
      </c>
      <c r="BS16" s="14">
        <f t="shared" si="78"/>
        <v>6865.2197698688833</v>
      </c>
      <c r="BT16" s="14">
        <f t="shared" si="79"/>
        <v>6865.2197698688833</v>
      </c>
      <c r="BU16" s="14">
        <f t="shared" si="80"/>
        <v>13730.439539737767</v>
      </c>
      <c r="BV16" s="14">
        <f t="shared" si="81"/>
        <v>6865.2197698688833</v>
      </c>
      <c r="BW16" s="14">
        <f t="shared" si="82"/>
        <v>6865.2197698688833</v>
      </c>
      <c r="BX16" s="16">
        <f t="shared" si="83"/>
        <v>1</v>
      </c>
      <c r="BY16" s="16">
        <f t="shared" si="84"/>
        <v>1</v>
      </c>
      <c r="BZ16" s="16">
        <f t="shared" si="85"/>
        <v>1</v>
      </c>
      <c r="CA16" s="75"/>
      <c r="CB16" s="14">
        <v>4119.9237976781542</v>
      </c>
      <c r="CC16" s="14">
        <f t="shared" si="86"/>
        <v>2059.9618988390771</v>
      </c>
      <c r="CD16" s="14">
        <f t="shared" si="87"/>
        <v>2059.9618988390771</v>
      </c>
      <c r="CE16" s="14">
        <v>3501.9352280264311</v>
      </c>
      <c r="CF16" s="14">
        <f t="shared" si="88"/>
        <v>1750.9676140132156</v>
      </c>
      <c r="CG16" s="14">
        <f t="shared" si="89"/>
        <v>1750.9676140132156</v>
      </c>
      <c r="CH16" s="16">
        <v>0.85</v>
      </c>
      <c r="CI16" s="14">
        <v>2826.560022958754</v>
      </c>
      <c r="CJ16" s="14">
        <f t="shared" si="90"/>
        <v>1413.280011479377</v>
      </c>
      <c r="CK16" s="14">
        <f t="shared" si="91"/>
        <v>1413.280011479377</v>
      </c>
      <c r="CL16" s="14">
        <v>2685.2320218108161</v>
      </c>
      <c r="CM16" s="14">
        <f t="shared" si="92"/>
        <v>1342.6160109054081</v>
      </c>
      <c r="CN16" s="14">
        <f t="shared" si="93"/>
        <v>1342.6160109054081</v>
      </c>
      <c r="CO16" s="16">
        <f t="shared" si="94"/>
        <v>0.95</v>
      </c>
      <c r="CP16" s="14">
        <v>5047.1191534884611</v>
      </c>
      <c r="CQ16" s="14">
        <f t="shared" si="95"/>
        <v>2523.5595767442305</v>
      </c>
      <c r="CR16" s="14">
        <f t="shared" si="96"/>
        <v>2523.5595767442305</v>
      </c>
      <c r="CS16" s="14">
        <v>4542.4072381396154</v>
      </c>
      <c r="CT16" s="14">
        <f t="shared" si="6"/>
        <v>2271.2036190698077</v>
      </c>
      <c r="CU16" s="14">
        <f t="shared" si="7"/>
        <v>2271.2036190698077</v>
      </c>
      <c r="CV16" s="16">
        <f t="shared" si="97"/>
        <v>0.90000000000000013</v>
      </c>
      <c r="CW16" s="14">
        <v>2591.0858362415979</v>
      </c>
      <c r="CX16" s="14">
        <f t="shared" si="98"/>
        <v>1295.542918120799</v>
      </c>
      <c r="CY16" s="14">
        <f t="shared" si="99"/>
        <v>1295.542918120799</v>
      </c>
      <c r="CZ16" s="14">
        <v>2513.3532611543496</v>
      </c>
      <c r="DA16" s="14">
        <f t="shared" si="10"/>
        <v>1256.6766305771748</v>
      </c>
      <c r="DB16" s="14">
        <f t="shared" si="11"/>
        <v>1256.6766305771748</v>
      </c>
      <c r="DC16" s="16">
        <f t="shared" si="100"/>
        <v>0.96999999999999986</v>
      </c>
      <c r="DD16" s="14">
        <v>5361.6956691481973</v>
      </c>
      <c r="DE16" s="14">
        <f t="shared" si="12"/>
        <v>2680.8478345740987</v>
      </c>
      <c r="DF16" s="14">
        <f t="shared" si="13"/>
        <v>2680.8478345740987</v>
      </c>
      <c r="DG16" s="14">
        <v>5093.6108856907877</v>
      </c>
      <c r="DH16" s="14">
        <f t="shared" si="14"/>
        <v>2546.8054428453938</v>
      </c>
      <c r="DI16" s="14">
        <f t="shared" si="15"/>
        <v>2546.8054428453938</v>
      </c>
      <c r="DJ16" s="16">
        <v>0.95000000000000007</v>
      </c>
      <c r="DK16" s="14">
        <v>2336.3857023517007</v>
      </c>
      <c r="DL16" s="14">
        <f t="shared" si="16"/>
        <v>1168.1928511758504</v>
      </c>
      <c r="DM16" s="14">
        <f t="shared" si="17"/>
        <v>1168.1928511758504</v>
      </c>
      <c r="DN16" s="14">
        <v>2336.3857023517007</v>
      </c>
      <c r="DO16" s="14">
        <f t="shared" si="18"/>
        <v>1168.1928511758504</v>
      </c>
      <c r="DP16" s="14">
        <f t="shared" si="19"/>
        <v>1168.1928511758504</v>
      </c>
      <c r="DQ16" s="16">
        <v>1</v>
      </c>
      <c r="DR16" s="16">
        <f t="shared" ref="DR16:DS16" si="116">+DQ16</f>
        <v>1</v>
      </c>
      <c r="DS16" s="16">
        <f t="shared" si="116"/>
        <v>1</v>
      </c>
      <c r="DT16" s="65"/>
      <c r="DU16" s="14">
        <f t="shared" si="102"/>
        <v>13.299999999999999</v>
      </c>
      <c r="DV16" s="17">
        <v>19</v>
      </c>
      <c r="DW16" s="16">
        <v>0.7</v>
      </c>
      <c r="DX16" s="14">
        <f t="shared" si="103"/>
        <v>13.299999999999999</v>
      </c>
      <c r="DY16" s="17">
        <v>19</v>
      </c>
      <c r="DZ16" s="16">
        <v>0.7</v>
      </c>
      <c r="EA16" s="14">
        <f t="shared" si="21"/>
        <v>13.299999999999999</v>
      </c>
      <c r="EB16" s="17">
        <v>19</v>
      </c>
      <c r="EC16" s="16">
        <v>0.7</v>
      </c>
      <c r="ED16" s="14">
        <f t="shared" si="22"/>
        <v>13.299999999999999</v>
      </c>
      <c r="EE16" s="17">
        <v>19</v>
      </c>
      <c r="EF16" s="16">
        <v>0.7</v>
      </c>
      <c r="EG16" s="14">
        <f t="shared" si="104"/>
        <v>2.0999999999999996</v>
      </c>
      <c r="EH16" s="17">
        <v>3</v>
      </c>
      <c r="EI16" s="23">
        <v>0.7</v>
      </c>
      <c r="EJ16" s="14">
        <f t="shared" si="24"/>
        <v>15.200000000000001</v>
      </c>
      <c r="EK16" s="17">
        <v>19</v>
      </c>
      <c r="EL16" s="23">
        <v>0.8</v>
      </c>
      <c r="EM16" s="14">
        <f t="shared" si="25"/>
        <v>15.200000000000001</v>
      </c>
      <c r="EN16" s="17">
        <v>19</v>
      </c>
      <c r="EO16" s="16">
        <v>0.8</v>
      </c>
      <c r="EP16" s="14">
        <f t="shared" si="26"/>
        <v>15.200000000000001</v>
      </c>
      <c r="EQ16" s="17">
        <v>19</v>
      </c>
      <c r="ER16" s="16">
        <v>0.8</v>
      </c>
      <c r="ES16" s="14">
        <f t="shared" si="27"/>
        <v>15.200000000000001</v>
      </c>
      <c r="ET16" s="17">
        <v>19</v>
      </c>
      <c r="EU16" s="16">
        <v>0.8</v>
      </c>
      <c r="EV16" s="14">
        <f t="shared" si="28"/>
        <v>2.4000000000000004</v>
      </c>
      <c r="EW16" s="17">
        <v>3</v>
      </c>
      <c r="EX16" s="23">
        <v>0.8</v>
      </c>
      <c r="EY16" s="14">
        <f t="shared" si="29"/>
        <v>17.100000000000001</v>
      </c>
      <c r="EZ16" s="17">
        <v>19</v>
      </c>
      <c r="FA16" s="16">
        <v>0.9</v>
      </c>
      <c r="FB16" s="14">
        <f t="shared" si="30"/>
        <v>17.100000000000001</v>
      </c>
      <c r="FC16" s="17">
        <v>19</v>
      </c>
      <c r="FD16" s="16">
        <v>0.9</v>
      </c>
      <c r="FE16" s="14">
        <f t="shared" si="31"/>
        <v>17.100000000000001</v>
      </c>
      <c r="FF16" s="17">
        <v>19</v>
      </c>
      <c r="FG16" s="16">
        <v>0.9</v>
      </c>
      <c r="FH16" s="14">
        <f t="shared" si="32"/>
        <v>17.100000000000001</v>
      </c>
      <c r="FI16" s="17">
        <v>19</v>
      </c>
      <c r="FJ16" s="16">
        <v>0.9</v>
      </c>
      <c r="FK16" s="14">
        <f t="shared" si="33"/>
        <v>2.7</v>
      </c>
      <c r="FL16" s="17">
        <v>3</v>
      </c>
      <c r="FM16" s="16">
        <v>0.9</v>
      </c>
      <c r="FN16" s="17">
        <v>1</v>
      </c>
      <c r="FO16" s="17">
        <v>18</v>
      </c>
      <c r="FP16" s="17">
        <f t="shared" si="105"/>
        <v>19</v>
      </c>
    </row>
    <row r="17" spans="1:172" x14ac:dyDescent="0.25">
      <c r="A17" s="13" t="s">
        <v>47</v>
      </c>
      <c r="B17" s="13" t="s">
        <v>48</v>
      </c>
      <c r="C17" s="28" t="s">
        <v>50</v>
      </c>
      <c r="D17" s="22" t="s">
        <v>49</v>
      </c>
      <c r="E17" s="46" t="s">
        <v>63</v>
      </c>
      <c r="F17" s="46" t="s">
        <v>52</v>
      </c>
      <c r="G17" s="46" t="s">
        <v>53</v>
      </c>
      <c r="H17" s="14">
        <v>100347.12508070582</v>
      </c>
      <c r="I17" s="14">
        <v>103342.23577313822</v>
      </c>
      <c r="J17" s="14">
        <v>111244.27802432976</v>
      </c>
      <c r="K17" s="14">
        <v>426014.09892519069</v>
      </c>
      <c r="L17" s="14">
        <v>438368.50802640943</v>
      </c>
      <c r="M17" s="15">
        <v>2.066994333298656E-3</v>
      </c>
      <c r="N17" s="14">
        <v>3343.5576315779062</v>
      </c>
      <c r="O17" s="14">
        <f t="shared" si="35"/>
        <v>1671.7788157889531</v>
      </c>
      <c r="P17" s="14">
        <f t="shared" si="36"/>
        <v>1671.7788157889531</v>
      </c>
      <c r="Q17" s="14">
        <v>3933.597699972674</v>
      </c>
      <c r="R17" s="14">
        <f t="shared" si="37"/>
        <v>1966.798849986337</v>
      </c>
      <c r="S17" s="14">
        <f t="shared" si="38"/>
        <v>1966.798849986337</v>
      </c>
      <c r="T17" s="14">
        <v>3003.0554540706185</v>
      </c>
      <c r="U17" s="14">
        <f t="shared" si="39"/>
        <v>1501.5277270353092</v>
      </c>
      <c r="V17" s="14">
        <f t="shared" si="40"/>
        <v>1501.5277270353092</v>
      </c>
      <c r="W17" s="14">
        <v>3533.0079971963946</v>
      </c>
      <c r="X17" s="14">
        <f t="shared" si="41"/>
        <v>1766.5039985981973</v>
      </c>
      <c r="Y17" s="14">
        <f t="shared" si="42"/>
        <v>1766.5039985981973</v>
      </c>
      <c r="Z17" s="14">
        <f t="shared" si="43"/>
        <v>6346.6130856485252</v>
      </c>
      <c r="AA17" s="14">
        <f t="shared" si="44"/>
        <v>3173.3065428242626</v>
      </c>
      <c r="AB17" s="14">
        <f t="shared" si="45"/>
        <v>3173.3065428242626</v>
      </c>
      <c r="AC17" s="14">
        <f t="shared" si="46"/>
        <v>7466.6056971690687</v>
      </c>
      <c r="AD17" s="14">
        <f t="shared" si="47"/>
        <v>3733.3028485845343</v>
      </c>
      <c r="AE17" s="14">
        <f t="shared" si="48"/>
        <v>3733.3028485845343</v>
      </c>
      <c r="AF17" s="16">
        <f t="shared" si="49"/>
        <v>0.84999976469292016</v>
      </c>
      <c r="AG17" s="16">
        <f t="shared" si="50"/>
        <v>0.84999976469292016</v>
      </c>
      <c r="AH17" s="16">
        <f t="shared" si="51"/>
        <v>0.84999976469292016</v>
      </c>
      <c r="AI17" s="74"/>
      <c r="AJ17" s="14">
        <v>3684.1135509378596</v>
      </c>
      <c r="AK17" s="14">
        <f t="shared" si="52"/>
        <v>1842.0567754689298</v>
      </c>
      <c r="AL17" s="14">
        <f t="shared" si="53"/>
        <v>1842.0567754689298</v>
      </c>
      <c r="AM17" s="14">
        <v>4093.4611087043254</v>
      </c>
      <c r="AN17" s="14">
        <f t="shared" si="54"/>
        <v>2046.7305543521627</v>
      </c>
      <c r="AO17" s="14">
        <f t="shared" si="55"/>
        <v>2046.7305543521627</v>
      </c>
      <c r="AP17" s="14">
        <v>3343.8284078355682</v>
      </c>
      <c r="AQ17" s="14">
        <f t="shared" si="56"/>
        <v>1671.9142039177841</v>
      </c>
      <c r="AR17" s="14">
        <f t="shared" si="57"/>
        <v>1671.9142039177841</v>
      </c>
      <c r="AS17" s="14">
        <v>3715.3644382630018</v>
      </c>
      <c r="AT17" s="14">
        <f t="shared" si="58"/>
        <v>1857.6822191315009</v>
      </c>
      <c r="AU17" s="14">
        <f t="shared" si="59"/>
        <v>1857.6822191315009</v>
      </c>
      <c r="AV17" s="14">
        <f t="shared" si="60"/>
        <v>7027.9419587734283</v>
      </c>
      <c r="AW17" s="14">
        <f t="shared" si="61"/>
        <v>3513.9709793867141</v>
      </c>
      <c r="AX17" s="14">
        <f t="shared" si="62"/>
        <v>3513.9709793867141</v>
      </c>
      <c r="AY17" s="14">
        <f t="shared" si="63"/>
        <v>7808.8255469673277</v>
      </c>
      <c r="AZ17" s="14">
        <f t="shared" si="64"/>
        <v>3904.4127734836638</v>
      </c>
      <c r="BA17" s="14">
        <f t="shared" si="65"/>
        <v>3904.4127734836638</v>
      </c>
      <c r="BB17" s="16">
        <f t="shared" si="66"/>
        <v>0.89999986765011453</v>
      </c>
      <c r="BC17" s="16">
        <f t="shared" si="67"/>
        <v>0.89999986765011453</v>
      </c>
      <c r="BD17" s="16">
        <f t="shared" si="68"/>
        <v>0.89999986765011453</v>
      </c>
      <c r="BE17" s="74"/>
      <c r="BF17" s="14">
        <v>4259.2857290932097</v>
      </c>
      <c r="BG17" s="14">
        <f t="shared" si="69"/>
        <v>2129.6428645466049</v>
      </c>
      <c r="BH17" s="14">
        <f t="shared" si="70"/>
        <v>2129.6428645466049</v>
      </c>
      <c r="BI17" s="14">
        <v>4259.2857290932097</v>
      </c>
      <c r="BJ17" s="14">
        <f t="shared" si="71"/>
        <v>2129.6428645466049</v>
      </c>
      <c r="BK17" s="14">
        <f t="shared" si="72"/>
        <v>2129.6428645466049</v>
      </c>
      <c r="BL17" s="14">
        <v>3905.3274184761481</v>
      </c>
      <c r="BM17" s="14">
        <f t="shared" si="73"/>
        <v>1952.663709238074</v>
      </c>
      <c r="BN17" s="14">
        <f t="shared" si="74"/>
        <v>1952.663709238074</v>
      </c>
      <c r="BO17" s="14">
        <v>3905.3274184761481</v>
      </c>
      <c r="BP17" s="14">
        <f t="shared" si="75"/>
        <v>1952.663709238074</v>
      </c>
      <c r="BQ17" s="14">
        <f t="shared" si="76"/>
        <v>1952.663709238074</v>
      </c>
      <c r="BR17" s="14">
        <f t="shared" si="77"/>
        <v>8164.6131475693583</v>
      </c>
      <c r="BS17" s="14">
        <f t="shared" si="78"/>
        <v>4082.3065737846791</v>
      </c>
      <c r="BT17" s="14">
        <f t="shared" si="79"/>
        <v>4082.3065737846791</v>
      </c>
      <c r="BU17" s="14">
        <f t="shared" si="80"/>
        <v>8164.6131475693583</v>
      </c>
      <c r="BV17" s="14">
        <f t="shared" si="81"/>
        <v>4082.3065737846791</v>
      </c>
      <c r="BW17" s="14">
        <f t="shared" si="82"/>
        <v>4082.3065737846791</v>
      </c>
      <c r="BX17" s="16">
        <f t="shared" si="83"/>
        <v>1</v>
      </c>
      <c r="BY17" s="16">
        <f t="shared" si="84"/>
        <v>1</v>
      </c>
      <c r="BZ17" s="16">
        <f t="shared" si="85"/>
        <v>1</v>
      </c>
      <c r="CA17" s="75"/>
      <c r="CB17" s="14">
        <v>3837.1179147649204</v>
      </c>
      <c r="CC17" s="14">
        <f t="shared" si="86"/>
        <v>1918.5589573824602</v>
      </c>
      <c r="CD17" s="14">
        <f t="shared" si="87"/>
        <v>1918.5589573824602</v>
      </c>
      <c r="CE17" s="14">
        <v>3261.5502275501826</v>
      </c>
      <c r="CF17" s="14">
        <f t="shared" si="88"/>
        <v>1630.7751137750913</v>
      </c>
      <c r="CG17" s="14">
        <f t="shared" si="89"/>
        <v>1630.7751137750913</v>
      </c>
      <c r="CH17" s="16">
        <v>0.85000000000000009</v>
      </c>
      <c r="CI17" s="14">
        <v>2632.5351229471089</v>
      </c>
      <c r="CJ17" s="14">
        <f t="shared" si="90"/>
        <v>1316.2675614735545</v>
      </c>
      <c r="CK17" s="14">
        <f t="shared" si="91"/>
        <v>1316.2675614735545</v>
      </c>
      <c r="CL17" s="14">
        <v>2500.9083667997534</v>
      </c>
      <c r="CM17" s="14">
        <f t="shared" si="92"/>
        <v>1250.4541833998767</v>
      </c>
      <c r="CN17" s="14">
        <f t="shared" si="93"/>
        <v>1250.4541833998767</v>
      </c>
      <c r="CO17" s="16">
        <f t="shared" si="94"/>
        <v>0.95</v>
      </c>
      <c r="CP17" s="14">
        <v>4700.6673600899994</v>
      </c>
      <c r="CQ17" s="14">
        <f t="shared" si="95"/>
        <v>2350.3336800449997</v>
      </c>
      <c r="CR17" s="14">
        <f t="shared" si="96"/>
        <v>2350.3336800449997</v>
      </c>
      <c r="CS17" s="14">
        <v>4230.6006240810002</v>
      </c>
      <c r="CT17" s="14">
        <f t="shared" si="6"/>
        <v>2115.3003120405001</v>
      </c>
      <c r="CU17" s="14">
        <f t="shared" si="7"/>
        <v>2115.3003120405001</v>
      </c>
      <c r="CV17" s="16">
        <f t="shared" si="97"/>
        <v>0.90000000000000013</v>
      </c>
      <c r="CW17" s="14">
        <v>2413.2247024907151</v>
      </c>
      <c r="CX17" s="14">
        <f t="shared" si="98"/>
        <v>1206.6123512453576</v>
      </c>
      <c r="CY17" s="14">
        <f t="shared" si="99"/>
        <v>1206.6123512453576</v>
      </c>
      <c r="CZ17" s="14">
        <v>2340.8279614159933</v>
      </c>
      <c r="DA17" s="14">
        <f t="shared" si="10"/>
        <v>1170.4139807079966</v>
      </c>
      <c r="DB17" s="14">
        <f t="shared" si="11"/>
        <v>1170.4139807079966</v>
      </c>
      <c r="DC17" s="16">
        <f t="shared" si="100"/>
        <v>0.96999999999999986</v>
      </c>
      <c r="DD17" s="14">
        <v>4993.6502508130179</v>
      </c>
      <c r="DE17" s="14">
        <f t="shared" si="12"/>
        <v>2496.825125406509</v>
      </c>
      <c r="DF17" s="14">
        <f t="shared" si="13"/>
        <v>2496.825125406509</v>
      </c>
      <c r="DG17" s="14">
        <v>4743.9677382723667</v>
      </c>
      <c r="DH17" s="14">
        <f t="shared" si="14"/>
        <v>2371.9838691361833</v>
      </c>
      <c r="DI17" s="14">
        <f t="shared" si="15"/>
        <v>2371.9838691361833</v>
      </c>
      <c r="DJ17" s="16">
        <v>0.95</v>
      </c>
      <c r="DK17" s="14">
        <v>2176.0080706703093</v>
      </c>
      <c r="DL17" s="14">
        <f t="shared" si="16"/>
        <v>1088.0040353351546</v>
      </c>
      <c r="DM17" s="14">
        <f t="shared" si="17"/>
        <v>1088.0040353351546</v>
      </c>
      <c r="DN17" s="14">
        <v>2176.0080706703093</v>
      </c>
      <c r="DO17" s="14">
        <f t="shared" si="18"/>
        <v>1088.0040353351546</v>
      </c>
      <c r="DP17" s="14">
        <f t="shared" si="19"/>
        <v>1088.0040353351546</v>
      </c>
      <c r="DQ17" s="16">
        <v>1</v>
      </c>
      <c r="DR17" s="16">
        <f t="shared" ref="DR17:DS17" si="117">+DQ17</f>
        <v>1</v>
      </c>
      <c r="DS17" s="16">
        <f t="shared" si="117"/>
        <v>1</v>
      </c>
      <c r="DT17" s="65"/>
      <c r="DU17" s="14">
        <f t="shared" si="102"/>
        <v>9.7999999999999989</v>
      </c>
      <c r="DV17" s="17">
        <v>14</v>
      </c>
      <c r="DW17" s="16">
        <v>0.7</v>
      </c>
      <c r="DX17" s="14">
        <f t="shared" si="103"/>
        <v>9.7999999999999989</v>
      </c>
      <c r="DY17" s="17">
        <v>14</v>
      </c>
      <c r="DZ17" s="16">
        <v>0.7</v>
      </c>
      <c r="EA17" s="14">
        <f t="shared" si="21"/>
        <v>9.7999999999999989</v>
      </c>
      <c r="EB17" s="17">
        <v>14</v>
      </c>
      <c r="EC17" s="16">
        <v>0.7</v>
      </c>
      <c r="ED17" s="14">
        <f t="shared" si="22"/>
        <v>9.7999999999999989</v>
      </c>
      <c r="EE17" s="17">
        <v>14</v>
      </c>
      <c r="EF17" s="16">
        <v>0.7</v>
      </c>
      <c r="EG17" s="14">
        <f t="shared" si="104"/>
        <v>2.0999999999999996</v>
      </c>
      <c r="EH17" s="17">
        <v>3</v>
      </c>
      <c r="EI17" s="23">
        <v>0.7</v>
      </c>
      <c r="EJ17" s="14">
        <f t="shared" si="24"/>
        <v>11.200000000000001</v>
      </c>
      <c r="EK17" s="17">
        <v>14</v>
      </c>
      <c r="EL17" s="23">
        <v>0.8</v>
      </c>
      <c r="EM17" s="14">
        <f t="shared" si="25"/>
        <v>11.200000000000001</v>
      </c>
      <c r="EN17" s="17">
        <v>14</v>
      </c>
      <c r="EO17" s="16">
        <v>0.8</v>
      </c>
      <c r="EP17" s="14">
        <f t="shared" si="26"/>
        <v>11.200000000000001</v>
      </c>
      <c r="EQ17" s="17">
        <v>14</v>
      </c>
      <c r="ER17" s="16">
        <v>0.8</v>
      </c>
      <c r="ES17" s="14">
        <f t="shared" si="27"/>
        <v>11.200000000000001</v>
      </c>
      <c r="ET17" s="17">
        <v>14</v>
      </c>
      <c r="EU17" s="16">
        <v>0.8</v>
      </c>
      <c r="EV17" s="14">
        <f t="shared" si="28"/>
        <v>2.4000000000000004</v>
      </c>
      <c r="EW17" s="17">
        <v>3</v>
      </c>
      <c r="EX17" s="23">
        <v>0.8</v>
      </c>
      <c r="EY17" s="14">
        <f t="shared" si="29"/>
        <v>12.6</v>
      </c>
      <c r="EZ17" s="17">
        <v>14</v>
      </c>
      <c r="FA17" s="16">
        <v>0.9</v>
      </c>
      <c r="FB17" s="14">
        <f t="shared" si="30"/>
        <v>12.6</v>
      </c>
      <c r="FC17" s="17">
        <v>14</v>
      </c>
      <c r="FD17" s="16">
        <v>0.9</v>
      </c>
      <c r="FE17" s="14">
        <f t="shared" si="31"/>
        <v>12.6</v>
      </c>
      <c r="FF17" s="17">
        <v>14</v>
      </c>
      <c r="FG17" s="16">
        <v>0.9</v>
      </c>
      <c r="FH17" s="14">
        <f t="shared" si="32"/>
        <v>12.6</v>
      </c>
      <c r="FI17" s="17">
        <v>14</v>
      </c>
      <c r="FJ17" s="16">
        <v>0.9</v>
      </c>
      <c r="FK17" s="14">
        <f t="shared" si="33"/>
        <v>2.7</v>
      </c>
      <c r="FL17" s="17">
        <v>3</v>
      </c>
      <c r="FM17" s="16">
        <v>0.9</v>
      </c>
      <c r="FN17" s="17">
        <v>1</v>
      </c>
      <c r="FO17" s="17">
        <v>13</v>
      </c>
      <c r="FP17" s="17">
        <f t="shared" si="105"/>
        <v>14</v>
      </c>
    </row>
    <row r="18" spans="1:172" x14ac:dyDescent="0.25">
      <c r="A18" s="13" t="s">
        <v>47</v>
      </c>
      <c r="B18" s="13" t="s">
        <v>48</v>
      </c>
      <c r="C18" s="28" t="s">
        <v>50</v>
      </c>
      <c r="D18" s="22" t="s">
        <v>49</v>
      </c>
      <c r="E18" s="46" t="s">
        <v>64</v>
      </c>
      <c r="F18" s="46" t="s">
        <v>52</v>
      </c>
      <c r="G18" s="46" t="s">
        <v>53</v>
      </c>
      <c r="H18" s="14">
        <v>583965.30371175718</v>
      </c>
      <c r="I18" s="14">
        <v>601395.20739609213</v>
      </c>
      <c r="J18" s="14">
        <v>498666.80748371524</v>
      </c>
      <c r="K18" s="14">
        <v>363782.74222307722</v>
      </c>
      <c r="L18" s="14">
        <v>374332.44194598781</v>
      </c>
      <c r="M18" s="15">
        <v>9.2655683831894889E-3</v>
      </c>
      <c r="N18" s="14">
        <v>14987.927823237018</v>
      </c>
      <c r="O18" s="14">
        <f t="shared" si="35"/>
        <v>7493.963911618509</v>
      </c>
      <c r="P18" s="14">
        <f t="shared" si="36"/>
        <v>7493.963911618509</v>
      </c>
      <c r="Q18" s="14">
        <v>17632.858442765522</v>
      </c>
      <c r="R18" s="14">
        <f t="shared" si="37"/>
        <v>8816.4292213827612</v>
      </c>
      <c r="S18" s="14">
        <f t="shared" si="38"/>
        <v>8816.4292213827612</v>
      </c>
      <c r="T18" s="14">
        <v>13461.582946769064</v>
      </c>
      <c r="U18" s="14">
        <f t="shared" si="39"/>
        <v>6730.7914733845319</v>
      </c>
      <c r="V18" s="14">
        <f t="shared" si="40"/>
        <v>6730.7914733845319</v>
      </c>
      <c r="W18" s="14">
        <v>15837.163493398251</v>
      </c>
      <c r="X18" s="14">
        <f t="shared" si="41"/>
        <v>7918.5817466991257</v>
      </c>
      <c r="Y18" s="14">
        <f t="shared" si="42"/>
        <v>7918.5817466991257</v>
      </c>
      <c r="Z18" s="14">
        <f t="shared" si="43"/>
        <v>28449.510770006083</v>
      </c>
      <c r="AA18" s="14">
        <f t="shared" si="44"/>
        <v>14224.755385003042</v>
      </c>
      <c r="AB18" s="14">
        <f t="shared" si="45"/>
        <v>14224.755385003042</v>
      </c>
      <c r="AC18" s="14">
        <f t="shared" si="46"/>
        <v>33470.021936163772</v>
      </c>
      <c r="AD18" s="14">
        <f t="shared" si="47"/>
        <v>16735.010968081886</v>
      </c>
      <c r="AE18" s="14">
        <f t="shared" si="48"/>
        <v>16735.010968081886</v>
      </c>
      <c r="AF18" s="16">
        <f t="shared" si="49"/>
        <v>0.84999976469292016</v>
      </c>
      <c r="AG18" s="16">
        <f t="shared" si="50"/>
        <v>0.84999976469292016</v>
      </c>
      <c r="AH18" s="16">
        <f t="shared" si="51"/>
        <v>0.84999976469292016</v>
      </c>
      <c r="AI18" s="74"/>
      <c r="AJ18" s="14">
        <v>16514.513604482934</v>
      </c>
      <c r="AK18" s="14">
        <f t="shared" si="52"/>
        <v>8257.2568022414671</v>
      </c>
      <c r="AL18" s="14">
        <f t="shared" si="53"/>
        <v>8257.2568022414671</v>
      </c>
      <c r="AM18" s="14">
        <v>18349.46676708978</v>
      </c>
      <c r="AN18" s="14">
        <f t="shared" si="54"/>
        <v>9174.7333835448899</v>
      </c>
      <c r="AO18" s="14">
        <f t="shared" si="55"/>
        <v>9174.7333835448899</v>
      </c>
      <c r="AP18" s="14">
        <v>14989.141612695215</v>
      </c>
      <c r="AQ18" s="14">
        <f t="shared" si="56"/>
        <v>7494.5708063476077</v>
      </c>
      <c r="AR18" s="14">
        <f t="shared" si="57"/>
        <v>7494.5708063476077</v>
      </c>
      <c r="AS18" s="14">
        <v>16654.599732868377</v>
      </c>
      <c r="AT18" s="14">
        <f t="shared" si="58"/>
        <v>8327.2998664341885</v>
      </c>
      <c r="AU18" s="14">
        <f t="shared" si="59"/>
        <v>8327.2998664341885</v>
      </c>
      <c r="AV18" s="14">
        <f t="shared" si="60"/>
        <v>31503.655217178151</v>
      </c>
      <c r="AW18" s="14">
        <f t="shared" si="61"/>
        <v>15751.827608589076</v>
      </c>
      <c r="AX18" s="14">
        <f t="shared" si="62"/>
        <v>15751.827608589076</v>
      </c>
      <c r="AY18" s="14">
        <f t="shared" si="63"/>
        <v>35004.066499958157</v>
      </c>
      <c r="AZ18" s="14">
        <f t="shared" si="64"/>
        <v>17502.033249979078</v>
      </c>
      <c r="BA18" s="14">
        <f t="shared" si="65"/>
        <v>17502.033249979078</v>
      </c>
      <c r="BB18" s="16">
        <f t="shared" si="66"/>
        <v>0.89999986765011464</v>
      </c>
      <c r="BC18" s="16">
        <f t="shared" si="67"/>
        <v>0.89999986765011464</v>
      </c>
      <c r="BD18" s="16">
        <f t="shared" si="68"/>
        <v>0.89999986765011464</v>
      </c>
      <c r="BE18" s="74"/>
      <c r="BF18" s="14">
        <v>19092.796990631159</v>
      </c>
      <c r="BG18" s="14">
        <f t="shared" si="69"/>
        <v>9546.3984953155796</v>
      </c>
      <c r="BH18" s="14">
        <f t="shared" si="70"/>
        <v>9546.3984953155796</v>
      </c>
      <c r="BI18" s="14">
        <v>19092.796990631159</v>
      </c>
      <c r="BJ18" s="14">
        <f t="shared" si="71"/>
        <v>9546.3984953155796</v>
      </c>
      <c r="BK18" s="14">
        <f t="shared" si="72"/>
        <v>9546.3984953155796</v>
      </c>
      <c r="BL18" s="14">
        <v>17506.133263988642</v>
      </c>
      <c r="BM18" s="14">
        <f t="shared" si="73"/>
        <v>8753.0666319943211</v>
      </c>
      <c r="BN18" s="14">
        <f t="shared" si="74"/>
        <v>8753.0666319943211</v>
      </c>
      <c r="BO18" s="14">
        <v>17506.133263988642</v>
      </c>
      <c r="BP18" s="14">
        <f t="shared" si="75"/>
        <v>8753.0666319943211</v>
      </c>
      <c r="BQ18" s="14">
        <f t="shared" si="76"/>
        <v>8753.0666319943211</v>
      </c>
      <c r="BR18" s="14">
        <f t="shared" si="77"/>
        <v>36598.930254619801</v>
      </c>
      <c r="BS18" s="14">
        <f t="shared" si="78"/>
        <v>18299.465127309901</v>
      </c>
      <c r="BT18" s="14">
        <f t="shared" si="79"/>
        <v>18299.465127309901</v>
      </c>
      <c r="BU18" s="14">
        <f t="shared" si="80"/>
        <v>36598.930254619801</v>
      </c>
      <c r="BV18" s="14">
        <f t="shared" si="81"/>
        <v>18299.465127309901</v>
      </c>
      <c r="BW18" s="14">
        <f t="shared" si="82"/>
        <v>18299.465127309901</v>
      </c>
      <c r="BX18" s="16">
        <f t="shared" si="83"/>
        <v>1</v>
      </c>
      <c r="BY18" s="16">
        <f t="shared" si="84"/>
        <v>1</v>
      </c>
      <c r="BZ18" s="16">
        <f t="shared" si="85"/>
        <v>1</v>
      </c>
      <c r="CA18" s="75"/>
      <c r="CB18" s="14">
        <v>480.96238590685897</v>
      </c>
      <c r="CC18" s="14">
        <f t="shared" si="86"/>
        <v>240.48119295342948</v>
      </c>
      <c r="CD18" s="14">
        <f t="shared" si="87"/>
        <v>240.48119295342948</v>
      </c>
      <c r="CE18" s="14">
        <v>408.81802802083013</v>
      </c>
      <c r="CF18" s="14">
        <f t="shared" si="88"/>
        <v>204.40901401041506</v>
      </c>
      <c r="CG18" s="14">
        <f t="shared" si="89"/>
        <v>204.40901401041506</v>
      </c>
      <c r="CH18" s="16">
        <v>0.85</v>
      </c>
      <c r="CI18" s="14">
        <v>329.97431974769478</v>
      </c>
      <c r="CJ18" s="14">
        <f t="shared" si="90"/>
        <v>164.98715987384739</v>
      </c>
      <c r="CK18" s="14">
        <f t="shared" si="91"/>
        <v>164.98715987384739</v>
      </c>
      <c r="CL18" s="14">
        <v>313.47560376031004</v>
      </c>
      <c r="CM18" s="14">
        <f t="shared" si="92"/>
        <v>156.73780188015502</v>
      </c>
      <c r="CN18" s="14">
        <f t="shared" si="93"/>
        <v>156.73780188015502</v>
      </c>
      <c r="CO18" s="16">
        <f t="shared" si="94"/>
        <v>0.95</v>
      </c>
      <c r="CP18" s="14">
        <v>589.20373026949107</v>
      </c>
      <c r="CQ18" s="14">
        <f t="shared" si="95"/>
        <v>294.60186513474554</v>
      </c>
      <c r="CR18" s="14">
        <f t="shared" si="96"/>
        <v>294.60186513474554</v>
      </c>
      <c r="CS18" s="14">
        <v>530.28335724254202</v>
      </c>
      <c r="CT18" s="14">
        <f t="shared" si="6"/>
        <v>265.14167862127101</v>
      </c>
      <c r="CU18" s="14">
        <f t="shared" si="7"/>
        <v>265.14167862127101</v>
      </c>
      <c r="CV18" s="16">
        <f t="shared" si="97"/>
        <v>0.90000000000000013</v>
      </c>
      <c r="CW18" s="14">
        <v>302.48492134503823</v>
      </c>
      <c r="CX18" s="14">
        <f t="shared" si="98"/>
        <v>151.24246067251912</v>
      </c>
      <c r="CY18" s="14">
        <f t="shared" si="99"/>
        <v>151.24246067251912</v>
      </c>
      <c r="CZ18" s="14">
        <v>293.41037370468712</v>
      </c>
      <c r="DA18" s="14">
        <f t="shared" si="10"/>
        <v>146.70518685234356</v>
      </c>
      <c r="DB18" s="14">
        <f t="shared" si="11"/>
        <v>146.70518685234356</v>
      </c>
      <c r="DC18" s="16">
        <f t="shared" si="100"/>
        <v>0.97000000000000008</v>
      </c>
      <c r="DD18" s="14">
        <v>625.92758220268468</v>
      </c>
      <c r="DE18" s="14">
        <f t="shared" si="12"/>
        <v>312.96379110134234</v>
      </c>
      <c r="DF18" s="14">
        <f t="shared" si="13"/>
        <v>312.96379110134234</v>
      </c>
      <c r="DG18" s="14">
        <v>594.63120309255044</v>
      </c>
      <c r="DH18" s="14">
        <f t="shared" si="14"/>
        <v>297.31560154627522</v>
      </c>
      <c r="DI18" s="14">
        <f t="shared" si="15"/>
        <v>297.31560154627522</v>
      </c>
      <c r="DJ18" s="16">
        <v>0.95</v>
      </c>
      <c r="DK18" s="14">
        <v>272.75107428808087</v>
      </c>
      <c r="DL18" s="14">
        <f t="shared" si="16"/>
        <v>136.37553714404044</v>
      </c>
      <c r="DM18" s="14">
        <f t="shared" si="17"/>
        <v>136.37553714404044</v>
      </c>
      <c r="DN18" s="14">
        <v>272.75107428808087</v>
      </c>
      <c r="DO18" s="14">
        <f t="shared" si="18"/>
        <v>136.37553714404044</v>
      </c>
      <c r="DP18" s="14">
        <f t="shared" si="19"/>
        <v>136.37553714404044</v>
      </c>
      <c r="DQ18" s="16">
        <v>1</v>
      </c>
      <c r="DR18" s="16">
        <f t="shared" ref="DR18:DS18" si="118">+DQ18</f>
        <v>1</v>
      </c>
      <c r="DS18" s="16">
        <f t="shared" si="118"/>
        <v>1</v>
      </c>
      <c r="DT18" s="65"/>
      <c r="DU18" s="14">
        <f t="shared" si="102"/>
        <v>15.399999999999999</v>
      </c>
      <c r="DV18" s="17">
        <v>22</v>
      </c>
      <c r="DW18" s="16">
        <v>0.7</v>
      </c>
      <c r="DX18" s="14">
        <f t="shared" si="103"/>
        <v>15.399999999999999</v>
      </c>
      <c r="DY18" s="17">
        <v>22</v>
      </c>
      <c r="DZ18" s="16">
        <v>0.7</v>
      </c>
      <c r="EA18" s="14">
        <f t="shared" si="21"/>
        <v>15.399999999999999</v>
      </c>
      <c r="EB18" s="17">
        <v>22</v>
      </c>
      <c r="EC18" s="16">
        <v>0.7</v>
      </c>
      <c r="ED18" s="14">
        <f t="shared" si="22"/>
        <v>15.399999999999999</v>
      </c>
      <c r="EE18" s="17">
        <v>22</v>
      </c>
      <c r="EF18" s="16">
        <v>0.7</v>
      </c>
      <c r="EG18" s="14">
        <f t="shared" si="104"/>
        <v>2.0999999999999996</v>
      </c>
      <c r="EH18" s="17">
        <v>3</v>
      </c>
      <c r="EI18" s="23">
        <v>0.7</v>
      </c>
      <c r="EJ18" s="14">
        <f t="shared" si="24"/>
        <v>17.600000000000001</v>
      </c>
      <c r="EK18" s="17">
        <v>22</v>
      </c>
      <c r="EL18" s="23">
        <v>0.8</v>
      </c>
      <c r="EM18" s="14">
        <f t="shared" si="25"/>
        <v>17.600000000000001</v>
      </c>
      <c r="EN18" s="17">
        <v>22</v>
      </c>
      <c r="EO18" s="16">
        <v>0.8</v>
      </c>
      <c r="EP18" s="14">
        <f t="shared" si="26"/>
        <v>17.600000000000001</v>
      </c>
      <c r="EQ18" s="17">
        <v>22</v>
      </c>
      <c r="ER18" s="16">
        <v>0.8</v>
      </c>
      <c r="ES18" s="14">
        <f t="shared" si="27"/>
        <v>17.600000000000001</v>
      </c>
      <c r="ET18" s="17">
        <v>22</v>
      </c>
      <c r="EU18" s="16">
        <v>0.8</v>
      </c>
      <c r="EV18" s="14">
        <f t="shared" si="28"/>
        <v>2.4000000000000004</v>
      </c>
      <c r="EW18" s="17">
        <v>3</v>
      </c>
      <c r="EX18" s="23">
        <v>0.8</v>
      </c>
      <c r="EY18" s="14">
        <f t="shared" si="29"/>
        <v>19.8</v>
      </c>
      <c r="EZ18" s="17">
        <v>22</v>
      </c>
      <c r="FA18" s="16">
        <v>0.9</v>
      </c>
      <c r="FB18" s="14">
        <f t="shared" si="30"/>
        <v>19.8</v>
      </c>
      <c r="FC18" s="17">
        <v>22</v>
      </c>
      <c r="FD18" s="16">
        <v>0.9</v>
      </c>
      <c r="FE18" s="14">
        <f t="shared" si="31"/>
        <v>19.8</v>
      </c>
      <c r="FF18" s="17">
        <v>22</v>
      </c>
      <c r="FG18" s="16">
        <v>0.9</v>
      </c>
      <c r="FH18" s="14">
        <f t="shared" si="32"/>
        <v>19.8</v>
      </c>
      <c r="FI18" s="17">
        <v>22</v>
      </c>
      <c r="FJ18" s="16">
        <v>0.9</v>
      </c>
      <c r="FK18" s="14">
        <f t="shared" si="33"/>
        <v>2.7</v>
      </c>
      <c r="FL18" s="17">
        <v>3</v>
      </c>
      <c r="FM18" s="16">
        <v>0.9</v>
      </c>
      <c r="FN18" s="17">
        <v>1</v>
      </c>
      <c r="FO18" s="17">
        <v>21</v>
      </c>
      <c r="FP18" s="17">
        <f t="shared" si="105"/>
        <v>22</v>
      </c>
    </row>
    <row r="19" spans="1:172" x14ac:dyDescent="0.25">
      <c r="A19" s="13" t="s">
        <v>47</v>
      </c>
      <c r="B19" s="13" t="s">
        <v>48</v>
      </c>
      <c r="C19" s="28" t="s">
        <v>50</v>
      </c>
      <c r="D19" s="22" t="s">
        <v>49</v>
      </c>
      <c r="E19" s="47" t="s">
        <v>65</v>
      </c>
      <c r="F19" s="46" t="s">
        <v>52</v>
      </c>
      <c r="G19" s="46" t="s">
        <v>53</v>
      </c>
      <c r="H19" s="24"/>
      <c r="I19" s="24"/>
      <c r="J19" s="14">
        <v>201907.04089927973</v>
      </c>
      <c r="K19" s="14">
        <v>222826.39256871131</v>
      </c>
      <c r="L19" s="14">
        <v>229288.35807475442</v>
      </c>
      <c r="M19" s="15">
        <v>3.7515701194144684E-3</v>
      </c>
      <c r="N19" s="14">
        <v>6068.5173157441277</v>
      </c>
      <c r="O19" s="14">
        <f t="shared" si="35"/>
        <v>3034.2586578720638</v>
      </c>
      <c r="P19" s="14">
        <f t="shared" si="36"/>
        <v>3034.2586578720638</v>
      </c>
      <c r="Q19" s="14">
        <v>7139.433018891943</v>
      </c>
      <c r="R19" s="14">
        <f t="shared" si="37"/>
        <v>3569.7165094459715</v>
      </c>
      <c r="S19" s="14">
        <f t="shared" si="38"/>
        <v>3569.7165094459715</v>
      </c>
      <c r="T19" s="14">
        <v>5450.5099152626244</v>
      </c>
      <c r="U19" s="14">
        <f t="shared" si="39"/>
        <v>2725.2549576313122</v>
      </c>
      <c r="V19" s="14">
        <f t="shared" si="40"/>
        <v>2725.2549576313122</v>
      </c>
      <c r="W19" s="14">
        <v>6412.367475039061</v>
      </c>
      <c r="X19" s="14">
        <f t="shared" si="41"/>
        <v>3206.1837375195305</v>
      </c>
      <c r="Y19" s="14">
        <f t="shared" si="42"/>
        <v>3206.1837375195305</v>
      </c>
      <c r="Z19" s="14">
        <f t="shared" si="43"/>
        <v>11519.027231006752</v>
      </c>
      <c r="AA19" s="14">
        <f t="shared" si="44"/>
        <v>5759.5136155033761</v>
      </c>
      <c r="AB19" s="14">
        <f t="shared" si="45"/>
        <v>5759.5136155033761</v>
      </c>
      <c r="AC19" s="14">
        <f t="shared" si="46"/>
        <v>13551.800493931005</v>
      </c>
      <c r="AD19" s="14">
        <f t="shared" si="47"/>
        <v>6775.9002469655024</v>
      </c>
      <c r="AE19" s="14">
        <f t="shared" si="48"/>
        <v>6775.9002469655024</v>
      </c>
      <c r="AF19" s="16">
        <f t="shared" si="49"/>
        <v>0.84999976469292005</v>
      </c>
      <c r="AG19" s="16">
        <f t="shared" si="50"/>
        <v>0.84999976469292005</v>
      </c>
      <c r="AH19" s="16">
        <f t="shared" si="51"/>
        <v>0.84999976469292005</v>
      </c>
      <c r="AI19" s="74"/>
      <c r="AJ19" s="14">
        <v>6686.6222570487362</v>
      </c>
      <c r="AK19" s="14">
        <f t="shared" si="52"/>
        <v>3343.3111285243681</v>
      </c>
      <c r="AL19" s="14">
        <f t="shared" si="53"/>
        <v>3343.3111285243681</v>
      </c>
      <c r="AM19" s="14">
        <v>7429.5832034975774</v>
      </c>
      <c r="AN19" s="14">
        <f t="shared" si="54"/>
        <v>3714.7916017487887</v>
      </c>
      <c r="AO19" s="14">
        <f t="shared" si="55"/>
        <v>3714.7916017487887</v>
      </c>
      <c r="AP19" s="14">
        <v>6069.0087714297706</v>
      </c>
      <c r="AQ19" s="14">
        <f t="shared" si="56"/>
        <v>3034.5043857148853</v>
      </c>
      <c r="AR19" s="14">
        <f t="shared" si="57"/>
        <v>3034.5043857148853</v>
      </c>
      <c r="AS19" s="14">
        <v>6743.3422456841636</v>
      </c>
      <c r="AT19" s="14">
        <f t="shared" si="58"/>
        <v>3371.6711228420818</v>
      </c>
      <c r="AU19" s="14">
        <f t="shared" si="59"/>
        <v>3371.6711228420818</v>
      </c>
      <c r="AV19" s="14">
        <f t="shared" si="60"/>
        <v>12755.631028478507</v>
      </c>
      <c r="AW19" s="14">
        <f t="shared" si="61"/>
        <v>6377.8155142392534</v>
      </c>
      <c r="AX19" s="14">
        <f t="shared" si="62"/>
        <v>6377.8155142392534</v>
      </c>
      <c r="AY19" s="14">
        <f t="shared" si="63"/>
        <v>14172.925449181741</v>
      </c>
      <c r="AZ19" s="14">
        <f t="shared" si="64"/>
        <v>7086.4627245908705</v>
      </c>
      <c r="BA19" s="14">
        <f t="shared" si="65"/>
        <v>7086.4627245908705</v>
      </c>
      <c r="BB19" s="16">
        <f t="shared" si="66"/>
        <v>0.89999986765011453</v>
      </c>
      <c r="BC19" s="16">
        <f t="shared" si="67"/>
        <v>0.89999986765011453</v>
      </c>
      <c r="BD19" s="16">
        <f t="shared" si="68"/>
        <v>0.89999986765011453</v>
      </c>
      <c r="BE19" s="74"/>
      <c r="BF19" s="14">
        <v>7730.5529163276033</v>
      </c>
      <c r="BG19" s="14">
        <f t="shared" si="69"/>
        <v>3865.2764581638016</v>
      </c>
      <c r="BH19" s="14">
        <f t="shared" si="70"/>
        <v>3865.2764581638016</v>
      </c>
      <c r="BI19" s="14">
        <v>7730.5529163276033</v>
      </c>
      <c r="BJ19" s="14">
        <f t="shared" si="71"/>
        <v>3865.2764581638016</v>
      </c>
      <c r="BK19" s="14">
        <f t="shared" si="72"/>
        <v>3865.2764581638016</v>
      </c>
      <c r="BL19" s="14">
        <v>7088.1227943687109</v>
      </c>
      <c r="BM19" s="14">
        <f t="shared" si="73"/>
        <v>3544.0613971843554</v>
      </c>
      <c r="BN19" s="14">
        <f t="shared" si="74"/>
        <v>3544.0613971843554</v>
      </c>
      <c r="BO19" s="14">
        <v>7088.1227943687109</v>
      </c>
      <c r="BP19" s="14">
        <f t="shared" si="75"/>
        <v>3544.0613971843554</v>
      </c>
      <c r="BQ19" s="14">
        <f t="shared" si="76"/>
        <v>3544.0613971843554</v>
      </c>
      <c r="BR19" s="14">
        <f t="shared" si="77"/>
        <v>14818.675710696314</v>
      </c>
      <c r="BS19" s="14">
        <f t="shared" si="78"/>
        <v>7409.3378553481571</v>
      </c>
      <c r="BT19" s="14">
        <f t="shared" si="79"/>
        <v>7409.3378553481571</v>
      </c>
      <c r="BU19" s="14">
        <f t="shared" si="80"/>
        <v>14818.675710696314</v>
      </c>
      <c r="BV19" s="14">
        <f t="shared" si="81"/>
        <v>7409.3378553481571</v>
      </c>
      <c r="BW19" s="14">
        <f t="shared" si="82"/>
        <v>7409.3378553481571</v>
      </c>
      <c r="BX19" s="16">
        <f t="shared" si="83"/>
        <v>1</v>
      </c>
      <c r="BY19" s="16">
        <f t="shared" si="84"/>
        <v>1</v>
      </c>
      <c r="BZ19" s="16">
        <f t="shared" si="85"/>
        <v>1</v>
      </c>
      <c r="CA19" s="75"/>
      <c r="CB19" s="24"/>
      <c r="CC19" s="24">
        <f t="shared" si="86"/>
        <v>0</v>
      </c>
      <c r="CD19" s="24">
        <f t="shared" si="87"/>
        <v>0</v>
      </c>
      <c r="CE19" s="24"/>
      <c r="CF19" s="24">
        <f t="shared" si="88"/>
        <v>0</v>
      </c>
      <c r="CG19" s="24">
        <f t="shared" si="89"/>
        <v>0</v>
      </c>
      <c r="CH19" s="25">
        <v>0.85</v>
      </c>
      <c r="CI19" s="48">
        <v>0</v>
      </c>
      <c r="CJ19" s="14">
        <f t="shared" si="90"/>
        <v>0</v>
      </c>
      <c r="CK19" s="14">
        <f t="shared" si="91"/>
        <v>0</v>
      </c>
      <c r="CL19" s="14">
        <v>0</v>
      </c>
      <c r="CM19" s="14">
        <f t="shared" si="92"/>
        <v>0</v>
      </c>
      <c r="CN19" s="14">
        <f t="shared" si="93"/>
        <v>0</v>
      </c>
      <c r="CO19" s="16" t="e">
        <f t="shared" si="94"/>
        <v>#DIV/0!</v>
      </c>
      <c r="CP19" s="14">
        <v>0</v>
      </c>
      <c r="CQ19" s="14">
        <f t="shared" si="95"/>
        <v>0</v>
      </c>
      <c r="CR19" s="14">
        <f t="shared" si="96"/>
        <v>0</v>
      </c>
      <c r="CS19" s="14">
        <v>0</v>
      </c>
      <c r="CT19" s="14">
        <f t="shared" si="6"/>
        <v>0</v>
      </c>
      <c r="CU19" s="14">
        <f t="shared" si="7"/>
        <v>0</v>
      </c>
      <c r="CV19" s="16" t="e">
        <f t="shared" si="97"/>
        <v>#DIV/0!</v>
      </c>
      <c r="CW19" s="14"/>
      <c r="CX19" s="14">
        <f t="shared" si="98"/>
        <v>0</v>
      </c>
      <c r="CY19" s="14">
        <f t="shared" si="99"/>
        <v>0</v>
      </c>
      <c r="CZ19" s="14"/>
      <c r="DA19" s="14">
        <f t="shared" si="10"/>
        <v>0</v>
      </c>
      <c r="DB19" s="14">
        <f t="shared" si="11"/>
        <v>0</v>
      </c>
      <c r="DC19" s="16" t="e">
        <f t="shared" si="100"/>
        <v>#DIV/0!</v>
      </c>
      <c r="DD19" s="14">
        <v>0</v>
      </c>
      <c r="DE19" s="14">
        <f t="shared" si="12"/>
        <v>0</v>
      </c>
      <c r="DF19" s="14">
        <f t="shared" si="13"/>
        <v>0</v>
      </c>
      <c r="DG19" s="14">
        <v>0</v>
      </c>
      <c r="DH19" s="14">
        <f t="shared" si="14"/>
        <v>0</v>
      </c>
      <c r="DI19" s="14">
        <f t="shared" si="15"/>
        <v>0</v>
      </c>
      <c r="DJ19" s="16">
        <v>0.95</v>
      </c>
      <c r="DK19" s="14">
        <v>0</v>
      </c>
      <c r="DL19" s="14">
        <f t="shared" si="16"/>
        <v>0</v>
      </c>
      <c r="DM19" s="14">
        <f t="shared" si="17"/>
        <v>0</v>
      </c>
      <c r="DN19" s="14">
        <v>0</v>
      </c>
      <c r="DO19" s="14">
        <f t="shared" si="18"/>
        <v>0</v>
      </c>
      <c r="DP19" s="14">
        <f t="shared" si="19"/>
        <v>0</v>
      </c>
      <c r="DQ19" s="16">
        <v>1</v>
      </c>
      <c r="DR19" s="16">
        <f t="shared" ref="DR19:DS19" si="119">+DQ19</f>
        <v>1</v>
      </c>
      <c r="DS19" s="16">
        <f t="shared" si="119"/>
        <v>1</v>
      </c>
      <c r="DT19" s="65"/>
      <c r="DU19" s="14">
        <f t="shared" si="102"/>
        <v>0</v>
      </c>
      <c r="DV19" s="17">
        <v>0</v>
      </c>
      <c r="DW19" s="16">
        <v>0.7</v>
      </c>
      <c r="DX19" s="14">
        <f t="shared" si="103"/>
        <v>0</v>
      </c>
      <c r="DY19" s="17">
        <v>0</v>
      </c>
      <c r="DZ19" s="16">
        <v>0.7</v>
      </c>
      <c r="EA19" s="14">
        <f t="shared" si="21"/>
        <v>0</v>
      </c>
      <c r="EB19" s="17">
        <v>0</v>
      </c>
      <c r="EC19" s="16">
        <v>0.7</v>
      </c>
      <c r="ED19" s="14">
        <f t="shared" si="22"/>
        <v>0</v>
      </c>
      <c r="EE19" s="17">
        <v>0</v>
      </c>
      <c r="EF19" s="16">
        <v>0.7</v>
      </c>
      <c r="EG19" s="14">
        <f t="shared" si="104"/>
        <v>0</v>
      </c>
      <c r="EH19" s="17"/>
      <c r="EI19" s="23">
        <v>0.7</v>
      </c>
      <c r="EJ19" s="14">
        <f t="shared" si="24"/>
        <v>0</v>
      </c>
      <c r="EK19" s="17">
        <v>0</v>
      </c>
      <c r="EL19" s="23">
        <v>0.8</v>
      </c>
      <c r="EM19" s="14">
        <f t="shared" si="25"/>
        <v>0</v>
      </c>
      <c r="EN19" s="17">
        <v>0</v>
      </c>
      <c r="EO19" s="16">
        <v>0.8</v>
      </c>
      <c r="EP19" s="14">
        <f t="shared" si="26"/>
        <v>0</v>
      </c>
      <c r="EQ19" s="17">
        <v>0</v>
      </c>
      <c r="ER19" s="16">
        <v>0.8</v>
      </c>
      <c r="ES19" s="14">
        <f t="shared" si="27"/>
        <v>0</v>
      </c>
      <c r="ET19" s="17">
        <v>0</v>
      </c>
      <c r="EU19" s="16">
        <v>0.8</v>
      </c>
      <c r="EV19" s="14">
        <f t="shared" si="28"/>
        <v>2.4000000000000004</v>
      </c>
      <c r="EW19" s="17">
        <v>3</v>
      </c>
      <c r="EX19" s="23">
        <v>0.8</v>
      </c>
      <c r="EY19" s="14">
        <f t="shared" si="29"/>
        <v>0</v>
      </c>
      <c r="EZ19" s="17">
        <v>0</v>
      </c>
      <c r="FA19" s="16">
        <v>0.9</v>
      </c>
      <c r="FB19" s="14">
        <f t="shared" si="30"/>
        <v>0</v>
      </c>
      <c r="FC19" s="17">
        <v>0</v>
      </c>
      <c r="FD19" s="16">
        <v>0.9</v>
      </c>
      <c r="FE19" s="14">
        <f t="shared" si="31"/>
        <v>0</v>
      </c>
      <c r="FF19" s="17">
        <v>0</v>
      </c>
      <c r="FG19" s="16">
        <v>0.9</v>
      </c>
      <c r="FH19" s="14">
        <f t="shared" si="32"/>
        <v>0</v>
      </c>
      <c r="FI19" s="17">
        <v>0</v>
      </c>
      <c r="FJ19" s="16">
        <v>0.9</v>
      </c>
      <c r="FK19" s="14">
        <f t="shared" si="33"/>
        <v>2.7</v>
      </c>
      <c r="FL19" s="17">
        <v>3</v>
      </c>
      <c r="FM19" s="16">
        <v>0.9</v>
      </c>
      <c r="FN19" s="26"/>
      <c r="FO19" s="26"/>
      <c r="FP19" s="17">
        <f t="shared" si="105"/>
        <v>0</v>
      </c>
    </row>
    <row r="20" spans="1:172" x14ac:dyDescent="0.25">
      <c r="A20" s="13" t="s">
        <v>47</v>
      </c>
      <c r="B20" s="13" t="s">
        <v>48</v>
      </c>
      <c r="C20" s="28" t="s">
        <v>50</v>
      </c>
      <c r="D20" s="22" t="s">
        <v>49</v>
      </c>
      <c r="E20" s="46" t="s">
        <v>66</v>
      </c>
      <c r="F20" s="46" t="s">
        <v>52</v>
      </c>
      <c r="G20" s="46" t="s">
        <v>53</v>
      </c>
      <c r="H20" s="14">
        <v>390679.21415705682</v>
      </c>
      <c r="I20" s="14">
        <v>402340.01152112469</v>
      </c>
      <c r="J20" s="14">
        <v>417041.24419324257</v>
      </c>
      <c r="K20" s="14">
        <v>275702.3129625041</v>
      </c>
      <c r="L20" s="14">
        <v>283697.68018881074</v>
      </c>
      <c r="M20" s="15">
        <v>7.7489099107706395E-3</v>
      </c>
      <c r="N20" s="14">
        <v>12534.590178203121</v>
      </c>
      <c r="O20" s="14">
        <f t="shared" si="35"/>
        <v>6267.2950891015607</v>
      </c>
      <c r="P20" s="14">
        <f t="shared" si="36"/>
        <v>6267.2950891015607</v>
      </c>
      <c r="Q20" s="14">
        <v>14746.578503511886</v>
      </c>
      <c r="R20" s="14">
        <f t="shared" si="37"/>
        <v>7373.289251755943</v>
      </c>
      <c r="S20" s="14">
        <f t="shared" si="38"/>
        <v>7373.289251755943</v>
      </c>
      <c r="T20" s="14">
        <v>11258.089001872142</v>
      </c>
      <c r="U20" s="14">
        <f t="shared" si="39"/>
        <v>5629.044500936071</v>
      </c>
      <c r="V20" s="14">
        <f t="shared" si="40"/>
        <v>5629.044500936071</v>
      </c>
      <c r="W20" s="14">
        <v>13244.816516074805</v>
      </c>
      <c r="X20" s="14">
        <f t="shared" si="41"/>
        <v>6622.4082580374024</v>
      </c>
      <c r="Y20" s="14">
        <f t="shared" si="42"/>
        <v>6622.4082580374024</v>
      </c>
      <c r="Z20" s="14">
        <f t="shared" si="43"/>
        <v>23792.679180075262</v>
      </c>
      <c r="AA20" s="14">
        <f t="shared" si="44"/>
        <v>11896.339590037631</v>
      </c>
      <c r="AB20" s="14">
        <f t="shared" si="45"/>
        <v>11896.339590037631</v>
      </c>
      <c r="AC20" s="14">
        <f t="shared" si="46"/>
        <v>27991.395019586693</v>
      </c>
      <c r="AD20" s="14">
        <f t="shared" si="47"/>
        <v>13995.697509793346</v>
      </c>
      <c r="AE20" s="14">
        <f t="shared" si="48"/>
        <v>13995.697509793346</v>
      </c>
      <c r="AF20" s="16">
        <f t="shared" si="49"/>
        <v>0.84999976469292005</v>
      </c>
      <c r="AG20" s="16">
        <f t="shared" si="50"/>
        <v>0.84999976469292005</v>
      </c>
      <c r="AH20" s="16">
        <f t="shared" si="51"/>
        <v>0.84999976469292005</v>
      </c>
      <c r="AI20" s="74"/>
      <c r="AJ20" s="14">
        <v>13811.292826191782</v>
      </c>
      <c r="AK20" s="14">
        <f t="shared" si="52"/>
        <v>6905.6464130958911</v>
      </c>
      <c r="AL20" s="14">
        <f t="shared" si="53"/>
        <v>6905.6464130958911</v>
      </c>
      <c r="AM20" s="14">
        <v>15345.8869449208</v>
      </c>
      <c r="AN20" s="14">
        <f t="shared" si="54"/>
        <v>7672.9434724603998</v>
      </c>
      <c r="AO20" s="14">
        <f t="shared" si="55"/>
        <v>7672.9434724603998</v>
      </c>
      <c r="AP20" s="14">
        <v>12535.605285401432</v>
      </c>
      <c r="AQ20" s="14">
        <f t="shared" si="56"/>
        <v>6267.8026427007162</v>
      </c>
      <c r="AR20" s="14">
        <f t="shared" si="57"/>
        <v>6267.8026427007162</v>
      </c>
      <c r="AS20" s="14">
        <v>13928.448595132722</v>
      </c>
      <c r="AT20" s="14">
        <f t="shared" si="58"/>
        <v>6964.2242975663612</v>
      </c>
      <c r="AU20" s="14">
        <f t="shared" si="59"/>
        <v>6964.2242975663612</v>
      </c>
      <c r="AV20" s="14">
        <f t="shared" si="60"/>
        <v>26346.898111593215</v>
      </c>
      <c r="AW20" s="14">
        <f t="shared" si="61"/>
        <v>13173.449055796607</v>
      </c>
      <c r="AX20" s="14">
        <f t="shared" si="62"/>
        <v>13173.449055796607</v>
      </c>
      <c r="AY20" s="14">
        <f t="shared" si="63"/>
        <v>29274.335540053522</v>
      </c>
      <c r="AZ20" s="14">
        <f t="shared" si="64"/>
        <v>14637.167770026761</v>
      </c>
      <c r="BA20" s="14">
        <f t="shared" si="65"/>
        <v>14637.167770026761</v>
      </c>
      <c r="BB20" s="16">
        <f t="shared" si="66"/>
        <v>0.89999986765011453</v>
      </c>
      <c r="BC20" s="16">
        <f t="shared" si="67"/>
        <v>0.89999986765011453</v>
      </c>
      <c r="BD20" s="16">
        <f t="shared" si="68"/>
        <v>0.89999986765011453</v>
      </c>
      <c r="BE20" s="74"/>
      <c r="BF20" s="14">
        <v>15967.543242512373</v>
      </c>
      <c r="BG20" s="14">
        <f t="shared" si="69"/>
        <v>7983.7716212561863</v>
      </c>
      <c r="BH20" s="14">
        <f t="shared" si="70"/>
        <v>7983.7716212561863</v>
      </c>
      <c r="BI20" s="14">
        <v>15967.543242512373</v>
      </c>
      <c r="BJ20" s="14">
        <f t="shared" si="71"/>
        <v>7983.7716212561863</v>
      </c>
      <c r="BK20" s="14">
        <f t="shared" si="72"/>
        <v>7983.7716212561863</v>
      </c>
      <c r="BL20" s="14">
        <v>14640.596662662278</v>
      </c>
      <c r="BM20" s="14">
        <f t="shared" si="73"/>
        <v>7320.2983313311388</v>
      </c>
      <c r="BN20" s="14">
        <f t="shared" si="74"/>
        <v>7320.2983313311388</v>
      </c>
      <c r="BO20" s="14">
        <v>14640.596662662278</v>
      </c>
      <c r="BP20" s="14">
        <f t="shared" si="75"/>
        <v>7320.2983313311388</v>
      </c>
      <c r="BQ20" s="14">
        <f t="shared" si="76"/>
        <v>7320.2983313311388</v>
      </c>
      <c r="BR20" s="14">
        <f t="shared" si="77"/>
        <v>30608.139905174648</v>
      </c>
      <c r="BS20" s="14">
        <f t="shared" si="78"/>
        <v>15304.069952587324</v>
      </c>
      <c r="BT20" s="14">
        <f t="shared" si="79"/>
        <v>15304.069952587324</v>
      </c>
      <c r="BU20" s="14">
        <f t="shared" si="80"/>
        <v>30608.139905174648</v>
      </c>
      <c r="BV20" s="14">
        <f t="shared" si="81"/>
        <v>15304.069952587324</v>
      </c>
      <c r="BW20" s="14">
        <f t="shared" si="82"/>
        <v>15304.069952587324</v>
      </c>
      <c r="BX20" s="16">
        <f t="shared" si="83"/>
        <v>1</v>
      </c>
      <c r="BY20" s="16">
        <f t="shared" si="84"/>
        <v>1</v>
      </c>
      <c r="BZ20" s="16">
        <f t="shared" si="85"/>
        <v>1</v>
      </c>
      <c r="CA20" s="75"/>
      <c r="CB20" s="14">
        <v>1335.1515832774405</v>
      </c>
      <c r="CC20" s="14">
        <f t="shared" si="86"/>
        <v>667.57579163872026</v>
      </c>
      <c r="CD20" s="14">
        <f t="shared" si="87"/>
        <v>667.57579163872026</v>
      </c>
      <c r="CE20" s="14">
        <v>1134.8788457858243</v>
      </c>
      <c r="CF20" s="14">
        <f t="shared" si="88"/>
        <v>567.43942289291215</v>
      </c>
      <c r="CG20" s="14">
        <f t="shared" si="89"/>
        <v>567.43942289291215</v>
      </c>
      <c r="CH20" s="16">
        <v>0.84999999999999987</v>
      </c>
      <c r="CI20" s="14">
        <v>916.00871161960072</v>
      </c>
      <c r="CJ20" s="14">
        <f t="shared" si="90"/>
        <v>458.00435580980036</v>
      </c>
      <c r="CK20" s="14">
        <f t="shared" si="91"/>
        <v>458.00435580980036</v>
      </c>
      <c r="CL20" s="14">
        <v>870.20827603862062</v>
      </c>
      <c r="CM20" s="14">
        <f t="shared" si="92"/>
        <v>435.10413801931031</v>
      </c>
      <c r="CN20" s="14">
        <f t="shared" si="93"/>
        <v>435.10413801931031</v>
      </c>
      <c r="CO20" s="16">
        <f t="shared" si="94"/>
        <v>0.95</v>
      </c>
      <c r="CP20" s="14">
        <v>1635.6295552281072</v>
      </c>
      <c r="CQ20" s="14">
        <f t="shared" si="95"/>
        <v>817.81477761405358</v>
      </c>
      <c r="CR20" s="14">
        <f t="shared" si="96"/>
        <v>817.81477761405358</v>
      </c>
      <c r="CS20" s="14">
        <v>1472.0665997052965</v>
      </c>
      <c r="CT20" s="14">
        <f t="shared" si="6"/>
        <v>736.03329985264827</v>
      </c>
      <c r="CU20" s="14">
        <f t="shared" si="7"/>
        <v>736.03329985264827</v>
      </c>
      <c r="CV20" s="16">
        <f t="shared" si="97"/>
        <v>0.9</v>
      </c>
      <c r="CW20" s="14">
        <v>839.69814165382616</v>
      </c>
      <c r="CX20" s="14">
        <f t="shared" si="98"/>
        <v>419.84907082691308</v>
      </c>
      <c r="CY20" s="14">
        <f t="shared" si="99"/>
        <v>419.84907082691308</v>
      </c>
      <c r="CZ20" s="14">
        <v>814.50719740421141</v>
      </c>
      <c r="DA20" s="14">
        <f t="shared" si="10"/>
        <v>407.25359870210571</v>
      </c>
      <c r="DB20" s="14">
        <f t="shared" si="11"/>
        <v>407.25359870210571</v>
      </c>
      <c r="DC20" s="16">
        <f t="shared" si="100"/>
        <v>0.97000000000000008</v>
      </c>
      <c r="DD20" s="14">
        <v>1737.5749681946527</v>
      </c>
      <c r="DE20" s="14">
        <f t="shared" si="12"/>
        <v>868.78748409732634</v>
      </c>
      <c r="DF20" s="14">
        <f t="shared" si="13"/>
        <v>868.78748409732634</v>
      </c>
      <c r="DG20" s="14">
        <v>1650.69621978492</v>
      </c>
      <c r="DH20" s="14">
        <f t="shared" si="14"/>
        <v>825.34810989246</v>
      </c>
      <c r="DI20" s="14">
        <f t="shared" si="15"/>
        <v>825.34810989246</v>
      </c>
      <c r="DJ20" s="16">
        <v>0.95</v>
      </c>
      <c r="DK20" s="14">
        <v>757.15698222371248</v>
      </c>
      <c r="DL20" s="14">
        <f t="shared" si="16"/>
        <v>378.57849111185624</v>
      </c>
      <c r="DM20" s="14">
        <f t="shared" si="17"/>
        <v>378.57849111185624</v>
      </c>
      <c r="DN20" s="14">
        <v>757.15698222371248</v>
      </c>
      <c r="DO20" s="14">
        <f t="shared" si="18"/>
        <v>378.57849111185624</v>
      </c>
      <c r="DP20" s="14">
        <f t="shared" si="19"/>
        <v>378.57849111185624</v>
      </c>
      <c r="DQ20" s="16">
        <v>1</v>
      </c>
      <c r="DR20" s="16">
        <f t="shared" ref="DR20:DS20" si="120">+DQ20</f>
        <v>1</v>
      </c>
      <c r="DS20" s="16">
        <f t="shared" si="120"/>
        <v>1</v>
      </c>
      <c r="DT20" s="65"/>
      <c r="DU20" s="14">
        <f t="shared" si="102"/>
        <v>17.5</v>
      </c>
      <c r="DV20" s="17">
        <v>25</v>
      </c>
      <c r="DW20" s="16">
        <v>0.7</v>
      </c>
      <c r="DX20" s="14">
        <f t="shared" si="103"/>
        <v>17.5</v>
      </c>
      <c r="DY20" s="17">
        <v>25</v>
      </c>
      <c r="DZ20" s="16">
        <v>0.7</v>
      </c>
      <c r="EA20" s="14">
        <f t="shared" si="21"/>
        <v>17.5</v>
      </c>
      <c r="EB20" s="17">
        <v>25</v>
      </c>
      <c r="EC20" s="16">
        <v>0.7</v>
      </c>
      <c r="ED20" s="14">
        <f t="shared" si="22"/>
        <v>17.5</v>
      </c>
      <c r="EE20" s="17">
        <v>25</v>
      </c>
      <c r="EF20" s="16">
        <v>0.7</v>
      </c>
      <c r="EG20" s="14">
        <f t="shared" si="104"/>
        <v>2.0999999999999996</v>
      </c>
      <c r="EH20" s="17">
        <v>3</v>
      </c>
      <c r="EI20" s="23">
        <v>0.7</v>
      </c>
      <c r="EJ20" s="14">
        <f t="shared" si="24"/>
        <v>20</v>
      </c>
      <c r="EK20" s="17">
        <v>25</v>
      </c>
      <c r="EL20" s="23">
        <v>0.8</v>
      </c>
      <c r="EM20" s="14">
        <f t="shared" si="25"/>
        <v>20</v>
      </c>
      <c r="EN20" s="17">
        <v>25</v>
      </c>
      <c r="EO20" s="16">
        <v>0.8</v>
      </c>
      <c r="EP20" s="14">
        <f t="shared" si="26"/>
        <v>20</v>
      </c>
      <c r="EQ20" s="17">
        <v>25</v>
      </c>
      <c r="ER20" s="16">
        <v>0.8</v>
      </c>
      <c r="ES20" s="14">
        <f t="shared" si="27"/>
        <v>20</v>
      </c>
      <c r="ET20" s="17">
        <v>25</v>
      </c>
      <c r="EU20" s="16">
        <v>0.8</v>
      </c>
      <c r="EV20" s="14">
        <f t="shared" si="28"/>
        <v>2.4000000000000004</v>
      </c>
      <c r="EW20" s="17">
        <v>3</v>
      </c>
      <c r="EX20" s="23">
        <v>0.8</v>
      </c>
      <c r="EY20" s="14">
        <f t="shared" si="29"/>
        <v>22.5</v>
      </c>
      <c r="EZ20" s="17">
        <v>25</v>
      </c>
      <c r="FA20" s="16">
        <v>0.9</v>
      </c>
      <c r="FB20" s="14">
        <f t="shared" si="30"/>
        <v>22.5</v>
      </c>
      <c r="FC20" s="17">
        <v>25</v>
      </c>
      <c r="FD20" s="16">
        <v>0.9</v>
      </c>
      <c r="FE20" s="14">
        <f t="shared" si="31"/>
        <v>22.5</v>
      </c>
      <c r="FF20" s="17">
        <v>25</v>
      </c>
      <c r="FG20" s="16">
        <v>0.9</v>
      </c>
      <c r="FH20" s="14">
        <f t="shared" si="32"/>
        <v>22.5</v>
      </c>
      <c r="FI20" s="17">
        <v>25</v>
      </c>
      <c r="FJ20" s="16">
        <v>0.9</v>
      </c>
      <c r="FK20" s="14">
        <f t="shared" si="33"/>
        <v>2.7</v>
      </c>
      <c r="FL20" s="17">
        <v>3</v>
      </c>
      <c r="FM20" s="16">
        <v>0.9</v>
      </c>
      <c r="FN20" s="17">
        <v>1</v>
      </c>
      <c r="FO20" s="17">
        <v>24</v>
      </c>
      <c r="FP20" s="17">
        <f t="shared" si="105"/>
        <v>25</v>
      </c>
    </row>
    <row r="21" spans="1:172" x14ac:dyDescent="0.25">
      <c r="A21" s="13" t="s">
        <v>47</v>
      </c>
      <c r="B21" s="13" t="s">
        <v>48</v>
      </c>
      <c r="C21" s="28" t="s">
        <v>50</v>
      </c>
      <c r="D21" s="22" t="s">
        <v>49</v>
      </c>
      <c r="E21" s="46" t="s">
        <v>67</v>
      </c>
      <c r="F21" s="46" t="s">
        <v>52</v>
      </c>
      <c r="G21" s="46" t="s">
        <v>53</v>
      </c>
      <c r="H21" s="14">
        <v>333609.51248838374</v>
      </c>
      <c r="I21" s="14">
        <v>343566.92200208426</v>
      </c>
      <c r="J21" s="14">
        <v>341453.60371294303</v>
      </c>
      <c r="K21" s="14">
        <v>197919.09505224435</v>
      </c>
      <c r="L21" s="14">
        <v>203658.74891672315</v>
      </c>
      <c r="M21" s="15">
        <v>6.3444401500335991E-3</v>
      </c>
      <c r="N21" s="14">
        <v>10262.728320053449</v>
      </c>
      <c r="O21" s="14">
        <f t="shared" si="35"/>
        <v>5131.3641600267247</v>
      </c>
      <c r="P21" s="14">
        <f t="shared" si="36"/>
        <v>5131.3641600267247</v>
      </c>
      <c r="Q21" s="14">
        <v>12073.799516401741</v>
      </c>
      <c r="R21" s="14">
        <f t="shared" si="37"/>
        <v>6036.8997582008706</v>
      </c>
      <c r="S21" s="14">
        <f t="shared" si="38"/>
        <v>6036.8997582008706</v>
      </c>
      <c r="T21" s="14">
        <v>9217.5896608179646</v>
      </c>
      <c r="U21" s="14">
        <f t="shared" si="39"/>
        <v>4608.7948304089823</v>
      </c>
      <c r="V21" s="14">
        <f t="shared" si="40"/>
        <v>4608.7948304089823</v>
      </c>
      <c r="W21" s="14">
        <v>10844.227982004779</v>
      </c>
      <c r="X21" s="14">
        <f t="shared" si="41"/>
        <v>5422.1139910023894</v>
      </c>
      <c r="Y21" s="14">
        <f t="shared" si="42"/>
        <v>5422.1139910023894</v>
      </c>
      <c r="Z21" s="14">
        <f t="shared" si="43"/>
        <v>19480.317980871412</v>
      </c>
      <c r="AA21" s="14">
        <f t="shared" si="44"/>
        <v>9740.1589904357061</v>
      </c>
      <c r="AB21" s="14">
        <f t="shared" si="45"/>
        <v>9740.1589904357061</v>
      </c>
      <c r="AC21" s="14">
        <f t="shared" si="46"/>
        <v>22918.027498406518</v>
      </c>
      <c r="AD21" s="14">
        <f t="shared" si="47"/>
        <v>11459.013749203259</v>
      </c>
      <c r="AE21" s="14">
        <f t="shared" si="48"/>
        <v>11459.013749203259</v>
      </c>
      <c r="AF21" s="16">
        <f t="shared" si="49"/>
        <v>0.84999976469292005</v>
      </c>
      <c r="AG21" s="16">
        <f t="shared" si="50"/>
        <v>0.84999976469292005</v>
      </c>
      <c r="AH21" s="16">
        <f t="shared" si="51"/>
        <v>0.84999976469292005</v>
      </c>
      <c r="AI21" s="74"/>
      <c r="AJ21" s="14">
        <v>11308.031934732835</v>
      </c>
      <c r="AK21" s="14">
        <f t="shared" si="52"/>
        <v>5654.0159673664175</v>
      </c>
      <c r="AL21" s="14">
        <f t="shared" si="53"/>
        <v>5654.0159673664175</v>
      </c>
      <c r="AM21" s="14">
        <v>12564.484862045489</v>
      </c>
      <c r="AN21" s="14">
        <f t="shared" si="54"/>
        <v>6282.2424310227443</v>
      </c>
      <c r="AO21" s="14">
        <f t="shared" si="55"/>
        <v>6282.2424310227443</v>
      </c>
      <c r="AP21" s="14">
        <v>10263.559441713103</v>
      </c>
      <c r="AQ21" s="14">
        <f t="shared" si="56"/>
        <v>5131.7797208565516</v>
      </c>
      <c r="AR21" s="14">
        <f t="shared" si="57"/>
        <v>5131.7797208565516</v>
      </c>
      <c r="AS21" s="14">
        <v>11403.953525361194</v>
      </c>
      <c r="AT21" s="14">
        <f t="shared" si="58"/>
        <v>5701.9767626805969</v>
      </c>
      <c r="AU21" s="14">
        <f t="shared" si="59"/>
        <v>5701.9767626805969</v>
      </c>
      <c r="AV21" s="14">
        <f t="shared" si="60"/>
        <v>21571.59137644594</v>
      </c>
      <c r="AW21" s="14">
        <f t="shared" si="61"/>
        <v>10785.79568822297</v>
      </c>
      <c r="AX21" s="14">
        <f t="shared" si="62"/>
        <v>10785.79568822297</v>
      </c>
      <c r="AY21" s="14">
        <f t="shared" si="63"/>
        <v>23968.438387406684</v>
      </c>
      <c r="AZ21" s="14">
        <f t="shared" si="64"/>
        <v>11984.219193703342</v>
      </c>
      <c r="BA21" s="14">
        <f t="shared" si="65"/>
        <v>11984.219193703342</v>
      </c>
      <c r="BB21" s="16">
        <f t="shared" si="66"/>
        <v>0.89999986765011453</v>
      </c>
      <c r="BC21" s="16">
        <f t="shared" si="67"/>
        <v>0.89999986765011453</v>
      </c>
      <c r="BD21" s="16">
        <f t="shared" si="68"/>
        <v>0.89999986765011453</v>
      </c>
      <c r="BE21" s="74"/>
      <c r="BF21" s="14">
        <v>13073.467573081934</v>
      </c>
      <c r="BG21" s="14">
        <f t="shared" si="69"/>
        <v>6536.7337865409672</v>
      </c>
      <c r="BH21" s="14">
        <f t="shared" si="70"/>
        <v>6536.7337865409672</v>
      </c>
      <c r="BI21" s="14">
        <v>13073.467573081934</v>
      </c>
      <c r="BJ21" s="14">
        <f t="shared" si="71"/>
        <v>6536.7337865409672</v>
      </c>
      <c r="BK21" s="14">
        <f t="shared" si="72"/>
        <v>6536.7337865409672</v>
      </c>
      <c r="BL21" s="14">
        <v>11987.02660846973</v>
      </c>
      <c r="BM21" s="14">
        <f t="shared" si="73"/>
        <v>5993.5133042348652</v>
      </c>
      <c r="BN21" s="14">
        <f t="shared" si="74"/>
        <v>5993.5133042348652</v>
      </c>
      <c r="BO21" s="14">
        <v>11987.02660846973</v>
      </c>
      <c r="BP21" s="14">
        <f t="shared" si="75"/>
        <v>5993.5133042348652</v>
      </c>
      <c r="BQ21" s="14">
        <f t="shared" si="76"/>
        <v>5993.5133042348652</v>
      </c>
      <c r="BR21" s="14">
        <f t="shared" si="77"/>
        <v>25060.494181551665</v>
      </c>
      <c r="BS21" s="14">
        <f t="shared" si="78"/>
        <v>12530.247090775832</v>
      </c>
      <c r="BT21" s="14">
        <f t="shared" si="79"/>
        <v>12530.247090775832</v>
      </c>
      <c r="BU21" s="14">
        <f t="shared" si="80"/>
        <v>25060.494181551665</v>
      </c>
      <c r="BV21" s="14">
        <f t="shared" si="81"/>
        <v>12530.247090775832</v>
      </c>
      <c r="BW21" s="14">
        <f t="shared" si="82"/>
        <v>12530.247090775832</v>
      </c>
      <c r="BX21" s="16">
        <f t="shared" si="83"/>
        <v>1</v>
      </c>
      <c r="BY21" s="16">
        <f t="shared" si="84"/>
        <v>1</v>
      </c>
      <c r="BZ21" s="16">
        <f t="shared" si="85"/>
        <v>1</v>
      </c>
      <c r="CA21" s="75"/>
      <c r="CB21" s="14">
        <v>1863.2482830031718</v>
      </c>
      <c r="CC21" s="14">
        <f t="shared" si="86"/>
        <v>931.62414150158588</v>
      </c>
      <c r="CD21" s="14">
        <f t="shared" si="87"/>
        <v>931.62414150158588</v>
      </c>
      <c r="CE21" s="14">
        <v>1583.7610405526959</v>
      </c>
      <c r="CF21" s="14">
        <f t="shared" si="88"/>
        <v>791.88052027634797</v>
      </c>
      <c r="CG21" s="14">
        <f t="shared" si="89"/>
        <v>791.88052027634797</v>
      </c>
      <c r="CH21" s="16">
        <v>0.85</v>
      </c>
      <c r="CI21" s="14">
        <v>1278.3205147025697</v>
      </c>
      <c r="CJ21" s="14">
        <f t="shared" si="90"/>
        <v>639.16025735128483</v>
      </c>
      <c r="CK21" s="14">
        <f t="shared" si="91"/>
        <v>639.16025735128483</v>
      </c>
      <c r="CL21" s="14">
        <v>1214.4044889674412</v>
      </c>
      <c r="CM21" s="14">
        <f t="shared" si="92"/>
        <v>607.20224448372062</v>
      </c>
      <c r="CN21" s="14">
        <f t="shared" si="93"/>
        <v>607.20224448372062</v>
      </c>
      <c r="CO21" s="16">
        <f t="shared" si="94"/>
        <v>0.95000000000000007</v>
      </c>
      <c r="CP21" s="14">
        <v>2282.5752510640086</v>
      </c>
      <c r="CQ21" s="14">
        <f t="shared" si="95"/>
        <v>1141.2876255320043</v>
      </c>
      <c r="CR21" s="14">
        <f t="shared" si="96"/>
        <v>1141.2876255320043</v>
      </c>
      <c r="CS21" s="14">
        <v>2054.3177259576078</v>
      </c>
      <c r="CT21" s="14">
        <f t="shared" si="6"/>
        <v>1027.1588629788039</v>
      </c>
      <c r="CU21" s="14">
        <f t="shared" si="7"/>
        <v>1027.1588629788039</v>
      </c>
      <c r="CV21" s="16">
        <f t="shared" si="97"/>
        <v>0.9</v>
      </c>
      <c r="CW21" s="14">
        <v>1171.8265852906784</v>
      </c>
      <c r="CX21" s="14">
        <f t="shared" si="98"/>
        <v>585.9132926453392</v>
      </c>
      <c r="CY21" s="14">
        <f t="shared" si="99"/>
        <v>585.9132926453392</v>
      </c>
      <c r="CZ21" s="14">
        <v>1136.6717877319579</v>
      </c>
      <c r="DA21" s="14">
        <f t="shared" si="10"/>
        <v>568.33589386597896</v>
      </c>
      <c r="DB21" s="14">
        <f t="shared" si="11"/>
        <v>568.33589386597896</v>
      </c>
      <c r="DC21" s="16">
        <f t="shared" si="100"/>
        <v>0.96999999999999986</v>
      </c>
      <c r="DD21" s="14">
        <v>2424.8434534532007</v>
      </c>
      <c r="DE21" s="14">
        <f t="shared" si="12"/>
        <v>1212.4217267266004</v>
      </c>
      <c r="DF21" s="14">
        <f t="shared" si="13"/>
        <v>1212.4217267266004</v>
      </c>
      <c r="DG21" s="14">
        <v>2303.6012807805405</v>
      </c>
      <c r="DH21" s="14">
        <f t="shared" si="14"/>
        <v>1151.8006403902702</v>
      </c>
      <c r="DI21" s="14">
        <f t="shared" si="15"/>
        <v>1151.8006403902702</v>
      </c>
      <c r="DJ21" s="16">
        <v>0.95</v>
      </c>
      <c r="DK21" s="14">
        <v>1056.6376617920255</v>
      </c>
      <c r="DL21" s="14">
        <f t="shared" si="16"/>
        <v>528.31883089601274</v>
      </c>
      <c r="DM21" s="14">
        <f t="shared" si="17"/>
        <v>528.31883089601274</v>
      </c>
      <c r="DN21" s="14">
        <v>1056.6376617920255</v>
      </c>
      <c r="DO21" s="14">
        <f t="shared" si="18"/>
        <v>528.31883089601274</v>
      </c>
      <c r="DP21" s="14">
        <f t="shared" si="19"/>
        <v>528.31883089601274</v>
      </c>
      <c r="DQ21" s="16">
        <v>1</v>
      </c>
      <c r="DR21" s="16">
        <f t="shared" ref="DR21:DS21" si="121">+DQ21</f>
        <v>1</v>
      </c>
      <c r="DS21" s="16">
        <f t="shared" si="121"/>
        <v>1</v>
      </c>
      <c r="DT21" s="65"/>
      <c r="DU21" s="14">
        <f t="shared" si="102"/>
        <v>14.7</v>
      </c>
      <c r="DV21" s="17">
        <v>21</v>
      </c>
      <c r="DW21" s="16">
        <v>0.7</v>
      </c>
      <c r="DX21" s="14">
        <f t="shared" si="103"/>
        <v>14.7</v>
      </c>
      <c r="DY21" s="17">
        <v>21</v>
      </c>
      <c r="DZ21" s="16">
        <v>0.7</v>
      </c>
      <c r="EA21" s="14">
        <f t="shared" si="21"/>
        <v>14.7</v>
      </c>
      <c r="EB21" s="17">
        <v>21</v>
      </c>
      <c r="EC21" s="16">
        <v>0.7</v>
      </c>
      <c r="ED21" s="14">
        <f t="shared" si="22"/>
        <v>14.7</v>
      </c>
      <c r="EE21" s="17">
        <v>21</v>
      </c>
      <c r="EF21" s="16">
        <v>0.7</v>
      </c>
      <c r="EG21" s="14">
        <f t="shared" si="104"/>
        <v>2.0999999999999996</v>
      </c>
      <c r="EH21" s="17">
        <v>3</v>
      </c>
      <c r="EI21" s="23">
        <v>0.7</v>
      </c>
      <c r="EJ21" s="14">
        <f t="shared" si="24"/>
        <v>16.8</v>
      </c>
      <c r="EK21" s="17">
        <v>21</v>
      </c>
      <c r="EL21" s="23">
        <v>0.8</v>
      </c>
      <c r="EM21" s="14">
        <f t="shared" si="25"/>
        <v>16.8</v>
      </c>
      <c r="EN21" s="17">
        <v>21</v>
      </c>
      <c r="EO21" s="16">
        <v>0.8</v>
      </c>
      <c r="EP21" s="14">
        <f t="shared" si="26"/>
        <v>16.8</v>
      </c>
      <c r="EQ21" s="17">
        <v>21</v>
      </c>
      <c r="ER21" s="16">
        <v>0.8</v>
      </c>
      <c r="ES21" s="14">
        <f t="shared" si="27"/>
        <v>16.8</v>
      </c>
      <c r="ET21" s="17">
        <v>21</v>
      </c>
      <c r="EU21" s="16">
        <v>0.8</v>
      </c>
      <c r="EV21" s="14">
        <f t="shared" si="28"/>
        <v>2.4000000000000004</v>
      </c>
      <c r="EW21" s="17">
        <v>3</v>
      </c>
      <c r="EX21" s="23">
        <v>0.8</v>
      </c>
      <c r="EY21" s="14">
        <f t="shared" si="29"/>
        <v>18.900000000000002</v>
      </c>
      <c r="EZ21" s="17">
        <v>21</v>
      </c>
      <c r="FA21" s="16">
        <v>0.9</v>
      </c>
      <c r="FB21" s="14">
        <f t="shared" si="30"/>
        <v>18.900000000000002</v>
      </c>
      <c r="FC21" s="17">
        <v>21</v>
      </c>
      <c r="FD21" s="16">
        <v>0.9</v>
      </c>
      <c r="FE21" s="14">
        <f t="shared" si="31"/>
        <v>18.900000000000002</v>
      </c>
      <c r="FF21" s="17">
        <v>21</v>
      </c>
      <c r="FG21" s="16">
        <v>0.9</v>
      </c>
      <c r="FH21" s="14">
        <f t="shared" si="32"/>
        <v>18.900000000000002</v>
      </c>
      <c r="FI21" s="17">
        <v>21</v>
      </c>
      <c r="FJ21" s="16">
        <v>0.9</v>
      </c>
      <c r="FK21" s="14">
        <f t="shared" si="33"/>
        <v>2.7</v>
      </c>
      <c r="FL21" s="17">
        <v>3</v>
      </c>
      <c r="FM21" s="16">
        <v>0.9</v>
      </c>
      <c r="FN21" s="17">
        <v>1</v>
      </c>
      <c r="FO21" s="17">
        <v>20</v>
      </c>
      <c r="FP21" s="17">
        <f t="shared" si="105"/>
        <v>21</v>
      </c>
    </row>
    <row r="22" spans="1:172" x14ac:dyDescent="0.25">
      <c r="A22" s="13" t="s">
        <v>47</v>
      </c>
      <c r="B22" s="13" t="s">
        <v>48</v>
      </c>
      <c r="C22" s="28" t="s">
        <v>50</v>
      </c>
      <c r="D22" s="21" t="s">
        <v>49</v>
      </c>
      <c r="E22" s="46" t="s">
        <v>68</v>
      </c>
      <c r="F22" s="46" t="s">
        <v>52</v>
      </c>
      <c r="G22" s="46" t="s">
        <v>53</v>
      </c>
      <c r="H22" s="14">
        <v>347293</v>
      </c>
      <c r="I22" s="14">
        <v>357711.79000000004</v>
      </c>
      <c r="J22" s="14">
        <v>325423.14638492151</v>
      </c>
      <c r="K22" s="14">
        <v>75019.259236541999</v>
      </c>
      <c r="L22" s="14">
        <v>77194.817795324285</v>
      </c>
      <c r="M22" s="15">
        <v>6.0465833519521769E-3</v>
      </c>
      <c r="N22" s="14">
        <v>9780.9169506177295</v>
      </c>
      <c r="O22" s="14">
        <f t="shared" si="35"/>
        <v>4890.4584753088648</v>
      </c>
      <c r="P22" s="14">
        <f t="shared" si="36"/>
        <v>4890.4584753088648</v>
      </c>
      <c r="Q22" s="14">
        <v>11506.962541099294</v>
      </c>
      <c r="R22" s="14">
        <f t="shared" si="37"/>
        <v>5753.481270549647</v>
      </c>
      <c r="S22" s="14">
        <f t="shared" si="38"/>
        <v>5753.481270549647</v>
      </c>
      <c r="T22" s="14">
        <v>8784.8451353005912</v>
      </c>
      <c r="U22" s="14">
        <f t="shared" si="39"/>
        <v>4392.4225676502956</v>
      </c>
      <c r="V22" s="14">
        <f t="shared" si="40"/>
        <v>4392.4225676502956</v>
      </c>
      <c r="W22" s="14">
        <v>10335.116547740907</v>
      </c>
      <c r="X22" s="14">
        <f t="shared" si="41"/>
        <v>5167.5582738704534</v>
      </c>
      <c r="Y22" s="14">
        <f t="shared" si="42"/>
        <v>5167.5582738704534</v>
      </c>
      <c r="Z22" s="14">
        <f t="shared" si="43"/>
        <v>18565.762085918323</v>
      </c>
      <c r="AA22" s="14">
        <f t="shared" si="44"/>
        <v>9282.8810429591613</v>
      </c>
      <c r="AB22" s="14">
        <f t="shared" si="45"/>
        <v>9282.8810429591613</v>
      </c>
      <c r="AC22" s="14">
        <f t="shared" si="46"/>
        <v>21842.079088840201</v>
      </c>
      <c r="AD22" s="14">
        <f t="shared" si="47"/>
        <v>10921.0395444201</v>
      </c>
      <c r="AE22" s="14">
        <f t="shared" si="48"/>
        <v>10921.0395444201</v>
      </c>
      <c r="AF22" s="16">
        <f t="shared" si="49"/>
        <v>0.84999976469292016</v>
      </c>
      <c r="AG22" s="16">
        <f t="shared" si="50"/>
        <v>0.84999976469292016</v>
      </c>
      <c r="AH22" s="16">
        <f t="shared" si="51"/>
        <v>0.84999976469292016</v>
      </c>
      <c r="AI22" s="74"/>
      <c r="AJ22" s="14">
        <v>10777.145977102018</v>
      </c>
      <c r="AK22" s="14">
        <f t="shared" si="52"/>
        <v>5388.5729885510091</v>
      </c>
      <c r="AL22" s="14">
        <f t="shared" si="53"/>
        <v>5388.5729885510091</v>
      </c>
      <c r="AM22" s="14">
        <v>11974.611344122628</v>
      </c>
      <c r="AN22" s="14">
        <f t="shared" si="54"/>
        <v>5987.305672061314</v>
      </c>
      <c r="AO22" s="14">
        <f t="shared" si="55"/>
        <v>5987.305672061314</v>
      </c>
      <c r="AP22" s="14">
        <v>9781.709053036835</v>
      </c>
      <c r="AQ22" s="14">
        <f t="shared" si="56"/>
        <v>4890.8545265184175</v>
      </c>
      <c r="AR22" s="14">
        <f t="shared" si="57"/>
        <v>4890.8545265184175</v>
      </c>
      <c r="AS22" s="14">
        <v>10868.564270800183</v>
      </c>
      <c r="AT22" s="14">
        <f t="shared" si="58"/>
        <v>5434.2821354000916</v>
      </c>
      <c r="AU22" s="14">
        <f t="shared" si="59"/>
        <v>5434.2821354000916</v>
      </c>
      <c r="AV22" s="14">
        <f t="shared" si="60"/>
        <v>20558.855030138853</v>
      </c>
      <c r="AW22" s="14">
        <f t="shared" si="61"/>
        <v>10279.427515069427</v>
      </c>
      <c r="AX22" s="14">
        <f t="shared" si="62"/>
        <v>10279.427515069427</v>
      </c>
      <c r="AY22" s="14">
        <f t="shared" si="63"/>
        <v>22843.175614922809</v>
      </c>
      <c r="AZ22" s="14">
        <f t="shared" si="64"/>
        <v>11421.587807461405</v>
      </c>
      <c r="BA22" s="14">
        <f t="shared" si="65"/>
        <v>11421.587807461405</v>
      </c>
      <c r="BB22" s="16">
        <f t="shared" si="66"/>
        <v>0.89999986765011453</v>
      </c>
      <c r="BC22" s="16">
        <f t="shared" si="67"/>
        <v>0.89999986765011453</v>
      </c>
      <c r="BD22" s="16">
        <f t="shared" si="68"/>
        <v>0.89999986765011453</v>
      </c>
      <c r="BE22" s="74"/>
      <c r="BF22" s="14">
        <v>12459.698493532991</v>
      </c>
      <c r="BG22" s="14">
        <f t="shared" si="69"/>
        <v>6229.8492467664955</v>
      </c>
      <c r="BH22" s="14">
        <f t="shared" si="70"/>
        <v>6229.8492467664955</v>
      </c>
      <c r="BI22" s="14">
        <v>12459.698493532991</v>
      </c>
      <c r="BJ22" s="14">
        <f t="shared" si="71"/>
        <v>6229.8492467664955</v>
      </c>
      <c r="BK22" s="14">
        <f t="shared" si="72"/>
        <v>6229.8492467664955</v>
      </c>
      <c r="BL22" s="14">
        <v>11424.263420594645</v>
      </c>
      <c r="BM22" s="14">
        <f t="shared" si="73"/>
        <v>5712.1317102973226</v>
      </c>
      <c r="BN22" s="14">
        <f t="shared" si="74"/>
        <v>5712.1317102973226</v>
      </c>
      <c r="BO22" s="14">
        <v>11424.263420594645</v>
      </c>
      <c r="BP22" s="14">
        <f t="shared" si="75"/>
        <v>5712.1317102973226</v>
      </c>
      <c r="BQ22" s="14">
        <f t="shared" si="76"/>
        <v>5712.1317102973226</v>
      </c>
      <c r="BR22" s="14">
        <f t="shared" si="77"/>
        <v>23883.961914127634</v>
      </c>
      <c r="BS22" s="14">
        <f t="shared" si="78"/>
        <v>11941.980957063817</v>
      </c>
      <c r="BT22" s="14">
        <f t="shared" si="79"/>
        <v>11941.980957063817</v>
      </c>
      <c r="BU22" s="14">
        <f t="shared" si="80"/>
        <v>23883.961914127634</v>
      </c>
      <c r="BV22" s="14">
        <f t="shared" si="81"/>
        <v>11941.980957063817</v>
      </c>
      <c r="BW22" s="14">
        <f t="shared" si="82"/>
        <v>11941.980957063817</v>
      </c>
      <c r="BX22" s="16">
        <f t="shared" si="83"/>
        <v>1</v>
      </c>
      <c r="BY22" s="16">
        <f t="shared" si="84"/>
        <v>1</v>
      </c>
      <c r="BZ22" s="16">
        <f t="shared" si="85"/>
        <v>1</v>
      </c>
      <c r="CA22" s="75"/>
      <c r="CB22" s="14">
        <v>11228.54786138153</v>
      </c>
      <c r="CC22" s="14">
        <f t="shared" si="86"/>
        <v>5614.2739306907652</v>
      </c>
      <c r="CD22" s="14">
        <f t="shared" si="87"/>
        <v>5614.2739306907652</v>
      </c>
      <c r="CE22" s="14">
        <v>9544.2656821743003</v>
      </c>
      <c r="CF22" s="14">
        <f t="shared" si="88"/>
        <v>4772.1328410871502</v>
      </c>
      <c r="CG22" s="14">
        <f t="shared" si="89"/>
        <v>4772.1328410871502</v>
      </c>
      <c r="CH22" s="16">
        <v>0.85</v>
      </c>
      <c r="CI22" s="14">
        <v>7703.580468829683</v>
      </c>
      <c r="CJ22" s="14">
        <f t="shared" si="90"/>
        <v>3851.7902344148415</v>
      </c>
      <c r="CK22" s="14">
        <f t="shared" si="91"/>
        <v>3851.7902344148415</v>
      </c>
      <c r="CL22" s="14">
        <v>7318.4014453881982</v>
      </c>
      <c r="CM22" s="14">
        <f t="shared" si="92"/>
        <v>3659.2007226940991</v>
      </c>
      <c r="CN22" s="14">
        <f t="shared" si="93"/>
        <v>3659.2007226940991</v>
      </c>
      <c r="CO22" s="16">
        <f t="shared" si="94"/>
        <v>0.95</v>
      </c>
      <c r="CP22" s="14">
        <v>13755.550286871539</v>
      </c>
      <c r="CQ22" s="14">
        <f t="shared" si="95"/>
        <v>6877.7751434357697</v>
      </c>
      <c r="CR22" s="14">
        <f t="shared" si="96"/>
        <v>6877.7751434357697</v>
      </c>
      <c r="CS22" s="14">
        <v>12379.995258184386</v>
      </c>
      <c r="CT22" s="14">
        <f t="shared" si="6"/>
        <v>6189.9976290921932</v>
      </c>
      <c r="CU22" s="14">
        <f t="shared" si="7"/>
        <v>6189.9976290921932</v>
      </c>
      <c r="CV22" s="16">
        <f t="shared" si="97"/>
        <v>0.9</v>
      </c>
      <c r="CW22" s="14">
        <v>7061.812973721263</v>
      </c>
      <c r="CX22" s="14">
        <f t="shared" si="98"/>
        <v>3530.9064868606315</v>
      </c>
      <c r="CY22" s="14">
        <f t="shared" si="99"/>
        <v>3530.9064868606315</v>
      </c>
      <c r="CZ22" s="14">
        <v>6849.9585845096253</v>
      </c>
      <c r="DA22" s="14">
        <f t="shared" si="10"/>
        <v>3424.9792922548127</v>
      </c>
      <c r="DB22" s="14">
        <f t="shared" si="11"/>
        <v>3424.9792922548127</v>
      </c>
      <c r="DC22" s="16">
        <f t="shared" si="100"/>
        <v>0.97000000000000008</v>
      </c>
      <c r="DD22" s="14">
        <v>14612.905334103876</v>
      </c>
      <c r="DE22" s="14">
        <f t="shared" si="12"/>
        <v>7306.4526670519381</v>
      </c>
      <c r="DF22" s="14">
        <f t="shared" si="13"/>
        <v>7306.4526670519381</v>
      </c>
      <c r="DG22" s="14">
        <v>13882.260067398682</v>
      </c>
      <c r="DH22" s="14">
        <f t="shared" si="14"/>
        <v>6941.1300336993409</v>
      </c>
      <c r="DI22" s="14">
        <f t="shared" si="15"/>
        <v>6941.1300336993409</v>
      </c>
      <c r="DJ22" s="16">
        <v>0.95</v>
      </c>
      <c r="DK22" s="14">
        <v>6367.6465803295359</v>
      </c>
      <c r="DL22" s="14">
        <f t="shared" si="16"/>
        <v>3183.823290164768</v>
      </c>
      <c r="DM22" s="14">
        <f t="shared" si="17"/>
        <v>3183.823290164768</v>
      </c>
      <c r="DN22" s="14">
        <v>6367.6465803295359</v>
      </c>
      <c r="DO22" s="14">
        <f t="shared" si="18"/>
        <v>3183.823290164768</v>
      </c>
      <c r="DP22" s="14">
        <f t="shared" si="19"/>
        <v>3183.823290164768</v>
      </c>
      <c r="DQ22" s="16">
        <v>1</v>
      </c>
      <c r="DR22" s="16">
        <f t="shared" ref="DR22:DS22" si="122">+DQ22</f>
        <v>1</v>
      </c>
      <c r="DS22" s="16">
        <f t="shared" si="122"/>
        <v>1</v>
      </c>
      <c r="DT22" s="65"/>
      <c r="DU22" s="14">
        <f t="shared" si="102"/>
        <v>16.799999999999997</v>
      </c>
      <c r="DV22" s="17">
        <v>24</v>
      </c>
      <c r="DW22" s="16">
        <v>0.7</v>
      </c>
      <c r="DX22" s="14">
        <f t="shared" si="103"/>
        <v>16.799999999999997</v>
      </c>
      <c r="DY22" s="17">
        <v>24</v>
      </c>
      <c r="DZ22" s="16">
        <v>0.7</v>
      </c>
      <c r="EA22" s="14">
        <f t="shared" si="21"/>
        <v>16.799999999999997</v>
      </c>
      <c r="EB22" s="17">
        <v>24</v>
      </c>
      <c r="EC22" s="16">
        <v>0.7</v>
      </c>
      <c r="ED22" s="14">
        <f t="shared" si="22"/>
        <v>16.799999999999997</v>
      </c>
      <c r="EE22" s="17">
        <v>24</v>
      </c>
      <c r="EF22" s="16">
        <v>0.7</v>
      </c>
      <c r="EG22" s="14">
        <f t="shared" si="104"/>
        <v>2.0999999999999996</v>
      </c>
      <c r="EH22" s="17">
        <v>3</v>
      </c>
      <c r="EI22" s="23">
        <v>0.7</v>
      </c>
      <c r="EJ22" s="14">
        <f t="shared" si="24"/>
        <v>19.200000000000003</v>
      </c>
      <c r="EK22" s="17">
        <v>24</v>
      </c>
      <c r="EL22" s="23">
        <v>0.8</v>
      </c>
      <c r="EM22" s="14">
        <f t="shared" si="25"/>
        <v>19.200000000000003</v>
      </c>
      <c r="EN22" s="17">
        <v>24</v>
      </c>
      <c r="EO22" s="16">
        <v>0.8</v>
      </c>
      <c r="EP22" s="14">
        <f t="shared" si="26"/>
        <v>19.200000000000003</v>
      </c>
      <c r="EQ22" s="17">
        <v>24</v>
      </c>
      <c r="ER22" s="16">
        <v>0.8</v>
      </c>
      <c r="ES22" s="14">
        <f t="shared" si="27"/>
        <v>19.200000000000003</v>
      </c>
      <c r="ET22" s="17">
        <v>24</v>
      </c>
      <c r="EU22" s="16">
        <v>0.8</v>
      </c>
      <c r="EV22" s="14">
        <f t="shared" si="28"/>
        <v>2.4000000000000004</v>
      </c>
      <c r="EW22" s="17">
        <v>3</v>
      </c>
      <c r="EX22" s="23">
        <v>0.8</v>
      </c>
      <c r="EY22" s="14">
        <f t="shared" si="29"/>
        <v>21.6</v>
      </c>
      <c r="EZ22" s="17">
        <v>24</v>
      </c>
      <c r="FA22" s="16">
        <v>0.9</v>
      </c>
      <c r="FB22" s="14">
        <f t="shared" si="30"/>
        <v>21.6</v>
      </c>
      <c r="FC22" s="17">
        <v>24</v>
      </c>
      <c r="FD22" s="16">
        <v>0.9</v>
      </c>
      <c r="FE22" s="14">
        <f t="shared" si="31"/>
        <v>21.6</v>
      </c>
      <c r="FF22" s="17">
        <v>24</v>
      </c>
      <c r="FG22" s="16">
        <v>0.9</v>
      </c>
      <c r="FH22" s="14">
        <f t="shared" si="32"/>
        <v>21.6</v>
      </c>
      <c r="FI22" s="17">
        <v>24</v>
      </c>
      <c r="FJ22" s="16">
        <v>0.9</v>
      </c>
      <c r="FK22" s="14">
        <f t="shared" si="33"/>
        <v>2.7</v>
      </c>
      <c r="FL22" s="17">
        <v>3</v>
      </c>
      <c r="FM22" s="16">
        <v>0.9</v>
      </c>
      <c r="FN22" s="17">
        <v>1</v>
      </c>
      <c r="FO22" s="17">
        <v>23</v>
      </c>
      <c r="FP22" s="17">
        <f t="shared" si="105"/>
        <v>24</v>
      </c>
    </row>
    <row r="23" spans="1:172" x14ac:dyDescent="0.25">
      <c r="A23" s="13" t="s">
        <v>47</v>
      </c>
      <c r="B23" s="13" t="s">
        <v>48</v>
      </c>
      <c r="C23" s="28" t="s">
        <v>50</v>
      </c>
      <c r="D23" s="22" t="s">
        <v>49</v>
      </c>
      <c r="E23" s="46" t="s">
        <v>69</v>
      </c>
      <c r="F23" s="46" t="s">
        <v>52</v>
      </c>
      <c r="G23" s="46" t="s">
        <v>53</v>
      </c>
      <c r="H23" s="14">
        <v>100017.4187587214</v>
      </c>
      <c r="I23" s="14">
        <v>103002.68854211386</v>
      </c>
      <c r="J23" s="14">
        <v>108718.41391888654</v>
      </c>
      <c r="K23" s="14">
        <v>183997.34014967058</v>
      </c>
      <c r="L23" s="14">
        <v>189333.2631143805</v>
      </c>
      <c r="M23" s="15">
        <v>2.0200620605979264E-3</v>
      </c>
      <c r="N23" s="14">
        <v>3267.6402688508419</v>
      </c>
      <c r="O23" s="14">
        <f t="shared" si="35"/>
        <v>1633.820134425421</v>
      </c>
      <c r="P23" s="14">
        <f t="shared" si="36"/>
        <v>1633.820134425421</v>
      </c>
      <c r="Q23" s="14">
        <v>3844.2831445450051</v>
      </c>
      <c r="R23" s="14">
        <f t="shared" si="37"/>
        <v>1922.1415722725026</v>
      </c>
      <c r="S23" s="14">
        <f t="shared" si="38"/>
        <v>1922.1415722725026</v>
      </c>
      <c r="T23" s="14">
        <v>2934.8693854223638</v>
      </c>
      <c r="U23" s="14">
        <f t="shared" si="39"/>
        <v>1467.4346927111819</v>
      </c>
      <c r="V23" s="14">
        <f t="shared" si="40"/>
        <v>1467.4346927111819</v>
      </c>
      <c r="W23" s="14">
        <v>3452.7890570149452</v>
      </c>
      <c r="X23" s="14">
        <f t="shared" si="41"/>
        <v>1726.3945285074726</v>
      </c>
      <c r="Y23" s="14">
        <f t="shared" si="42"/>
        <v>1726.3945285074726</v>
      </c>
      <c r="Z23" s="14">
        <f t="shared" si="43"/>
        <v>6202.5096542732063</v>
      </c>
      <c r="AA23" s="14">
        <f t="shared" si="44"/>
        <v>3101.2548271366031</v>
      </c>
      <c r="AB23" s="14">
        <f t="shared" si="45"/>
        <v>3101.2548271366031</v>
      </c>
      <c r="AC23" s="14">
        <f t="shared" si="46"/>
        <v>7297.0722015599504</v>
      </c>
      <c r="AD23" s="14">
        <f t="shared" si="47"/>
        <v>3648.5361007799752</v>
      </c>
      <c r="AE23" s="14">
        <f t="shared" si="48"/>
        <v>3648.5361007799752</v>
      </c>
      <c r="AF23" s="16">
        <f t="shared" si="49"/>
        <v>0.84999976469292005</v>
      </c>
      <c r="AG23" s="16">
        <f t="shared" si="50"/>
        <v>0.84999976469292005</v>
      </c>
      <c r="AH23" s="16">
        <f t="shared" si="51"/>
        <v>0.84999976469292005</v>
      </c>
      <c r="AI23" s="74"/>
      <c r="AJ23" s="14">
        <v>3600.4636738928957</v>
      </c>
      <c r="AK23" s="14">
        <f t="shared" si="52"/>
        <v>1800.2318369464479</v>
      </c>
      <c r="AL23" s="14">
        <f t="shared" si="53"/>
        <v>1800.2318369464479</v>
      </c>
      <c r="AM23" s="14">
        <v>4000.5167643737091</v>
      </c>
      <c r="AN23" s="14">
        <f t="shared" si="54"/>
        <v>2000.2583821868545</v>
      </c>
      <c r="AO23" s="14">
        <f t="shared" si="55"/>
        <v>2000.2583821868545</v>
      </c>
      <c r="AP23" s="14">
        <v>3267.9048969807804</v>
      </c>
      <c r="AQ23" s="14">
        <f t="shared" si="56"/>
        <v>1633.9524484903902</v>
      </c>
      <c r="AR23" s="14">
        <f t="shared" si="57"/>
        <v>1633.9524484903902</v>
      </c>
      <c r="AS23" s="14">
        <v>3631.0049921870759</v>
      </c>
      <c r="AT23" s="14">
        <f t="shared" si="58"/>
        <v>1815.502496093538</v>
      </c>
      <c r="AU23" s="14">
        <f t="shared" si="59"/>
        <v>1815.502496093538</v>
      </c>
      <c r="AV23" s="14">
        <f t="shared" si="60"/>
        <v>6868.3685708736757</v>
      </c>
      <c r="AW23" s="14">
        <f t="shared" si="61"/>
        <v>3434.1842854368379</v>
      </c>
      <c r="AX23" s="14">
        <f t="shared" si="62"/>
        <v>3434.1842854368379</v>
      </c>
      <c r="AY23" s="14">
        <f t="shared" si="63"/>
        <v>7631.5217565607854</v>
      </c>
      <c r="AZ23" s="14">
        <f t="shared" si="64"/>
        <v>3815.7608782803927</v>
      </c>
      <c r="BA23" s="14">
        <f t="shared" si="65"/>
        <v>3815.7608782803927</v>
      </c>
      <c r="BB23" s="16">
        <f t="shared" si="66"/>
        <v>0.89999986765011442</v>
      </c>
      <c r="BC23" s="16">
        <f t="shared" si="67"/>
        <v>0.89999986765011442</v>
      </c>
      <c r="BD23" s="16">
        <f t="shared" si="68"/>
        <v>0.89999986765011442</v>
      </c>
      <c r="BE23" s="74"/>
      <c r="BF23" s="14">
        <v>4162.5762431851781</v>
      </c>
      <c r="BG23" s="14">
        <f t="shared" si="69"/>
        <v>2081.2881215925891</v>
      </c>
      <c r="BH23" s="14">
        <f t="shared" si="70"/>
        <v>2081.2881215925891</v>
      </c>
      <c r="BI23" s="14">
        <v>4162.5762431851781</v>
      </c>
      <c r="BJ23" s="14">
        <f t="shared" si="71"/>
        <v>2081.2881215925891</v>
      </c>
      <c r="BK23" s="14">
        <f t="shared" si="72"/>
        <v>2081.2881215925891</v>
      </c>
      <c r="BL23" s="14">
        <v>3816.6547557422073</v>
      </c>
      <c r="BM23" s="14">
        <f t="shared" si="73"/>
        <v>1908.3273778711036</v>
      </c>
      <c r="BN23" s="14">
        <f t="shared" si="74"/>
        <v>1908.3273778711036</v>
      </c>
      <c r="BO23" s="14">
        <v>3816.6547557422073</v>
      </c>
      <c r="BP23" s="14">
        <f t="shared" si="75"/>
        <v>1908.3273778711036</v>
      </c>
      <c r="BQ23" s="14">
        <f t="shared" si="76"/>
        <v>1908.3273778711036</v>
      </c>
      <c r="BR23" s="14">
        <f t="shared" si="77"/>
        <v>7979.2309989273854</v>
      </c>
      <c r="BS23" s="14">
        <f t="shared" si="78"/>
        <v>3989.6154994636927</v>
      </c>
      <c r="BT23" s="14">
        <f t="shared" si="79"/>
        <v>3989.6154994636927</v>
      </c>
      <c r="BU23" s="14">
        <f t="shared" si="80"/>
        <v>7979.2309989273854</v>
      </c>
      <c r="BV23" s="14">
        <f t="shared" si="81"/>
        <v>3989.6154994636927</v>
      </c>
      <c r="BW23" s="14">
        <f t="shared" si="82"/>
        <v>3989.6154994636927</v>
      </c>
      <c r="BX23" s="16">
        <f t="shared" si="83"/>
        <v>1</v>
      </c>
      <c r="BY23" s="16">
        <f t="shared" si="84"/>
        <v>1</v>
      </c>
      <c r="BZ23" s="16">
        <f t="shared" si="85"/>
        <v>1</v>
      </c>
      <c r="CA23" s="75"/>
      <c r="CB23" s="14">
        <v>11748.949162932751</v>
      </c>
      <c r="CC23" s="14">
        <f t="shared" si="86"/>
        <v>5874.4745814663756</v>
      </c>
      <c r="CD23" s="14">
        <f t="shared" si="87"/>
        <v>5874.4745814663756</v>
      </c>
      <c r="CE23" s="14">
        <v>9986.6067884928379</v>
      </c>
      <c r="CF23" s="14">
        <f t="shared" si="88"/>
        <v>4993.303394246419</v>
      </c>
      <c r="CG23" s="14">
        <f t="shared" si="89"/>
        <v>4993.303394246419</v>
      </c>
      <c r="CH23" s="16">
        <v>0.85</v>
      </c>
      <c r="CI23" s="14">
        <v>8060.6126827966891</v>
      </c>
      <c r="CJ23" s="14">
        <f t="shared" si="90"/>
        <v>4030.3063413983446</v>
      </c>
      <c r="CK23" s="14">
        <f t="shared" si="91"/>
        <v>4030.3063413983446</v>
      </c>
      <c r="CL23" s="14">
        <v>7657.5820486568546</v>
      </c>
      <c r="CM23" s="14">
        <f t="shared" si="92"/>
        <v>3828.7910243284273</v>
      </c>
      <c r="CN23" s="14">
        <f t="shared" si="93"/>
        <v>3828.7910243284273</v>
      </c>
      <c r="CO23" s="16">
        <f t="shared" si="94"/>
        <v>0.95</v>
      </c>
      <c r="CP23" s="14">
        <v>14393.068723023129</v>
      </c>
      <c r="CQ23" s="14">
        <f t="shared" si="95"/>
        <v>7196.5343615115644</v>
      </c>
      <c r="CR23" s="14">
        <f t="shared" si="96"/>
        <v>7196.5343615115644</v>
      </c>
      <c r="CS23" s="14">
        <v>12953.761850720817</v>
      </c>
      <c r="CT23" s="14">
        <f t="shared" si="6"/>
        <v>6476.8809253604086</v>
      </c>
      <c r="CU23" s="14">
        <f t="shared" si="7"/>
        <v>6476.8809253604086</v>
      </c>
      <c r="CV23" s="16">
        <f t="shared" si="97"/>
        <v>0.90000000000000013</v>
      </c>
      <c r="CW23" s="14">
        <v>7389.1016586165952</v>
      </c>
      <c r="CX23" s="14">
        <f t="shared" si="98"/>
        <v>3694.5508293082976</v>
      </c>
      <c r="CY23" s="14">
        <f t="shared" si="99"/>
        <v>3694.5508293082976</v>
      </c>
      <c r="CZ23" s="14">
        <v>7167.4286088580966</v>
      </c>
      <c r="DA23" s="14">
        <f t="shared" si="10"/>
        <v>3583.7143044290483</v>
      </c>
      <c r="DB23" s="14">
        <f t="shared" si="11"/>
        <v>3583.7143044290483</v>
      </c>
      <c r="DC23" s="16">
        <f t="shared" si="100"/>
        <v>0.96999999999999986</v>
      </c>
      <c r="DD23" s="14">
        <v>15290.158978047182</v>
      </c>
      <c r="DE23" s="14">
        <f t="shared" si="12"/>
        <v>7645.0794890235911</v>
      </c>
      <c r="DF23" s="14">
        <f t="shared" si="13"/>
        <v>7645.0794890235911</v>
      </c>
      <c r="DG23" s="14">
        <v>14525.651029144823</v>
      </c>
      <c r="DH23" s="14">
        <f t="shared" si="14"/>
        <v>7262.8255145724115</v>
      </c>
      <c r="DI23" s="14">
        <f t="shared" si="15"/>
        <v>7262.8255145724115</v>
      </c>
      <c r="DJ23" s="16">
        <v>0.95</v>
      </c>
      <c r="DK23" s="14">
        <v>6662.7632427092403</v>
      </c>
      <c r="DL23" s="14">
        <f t="shared" si="16"/>
        <v>3331.3816213546202</v>
      </c>
      <c r="DM23" s="14">
        <f t="shared" si="17"/>
        <v>3331.3816213546202</v>
      </c>
      <c r="DN23" s="14">
        <v>6662.7632427092403</v>
      </c>
      <c r="DO23" s="14">
        <f t="shared" si="18"/>
        <v>3331.3816213546202</v>
      </c>
      <c r="DP23" s="14">
        <f t="shared" si="19"/>
        <v>3331.3816213546202</v>
      </c>
      <c r="DQ23" s="16">
        <v>1</v>
      </c>
      <c r="DR23" s="16">
        <f t="shared" ref="DR23:DS23" si="123">+DQ23</f>
        <v>1</v>
      </c>
      <c r="DS23" s="16">
        <f t="shared" si="123"/>
        <v>1</v>
      </c>
      <c r="DT23" s="65"/>
      <c r="DU23" s="14">
        <f t="shared" si="102"/>
        <v>11.2</v>
      </c>
      <c r="DV23" s="17">
        <v>16</v>
      </c>
      <c r="DW23" s="16">
        <v>0.7</v>
      </c>
      <c r="DX23" s="14">
        <f t="shared" si="103"/>
        <v>11.2</v>
      </c>
      <c r="DY23" s="17">
        <v>16</v>
      </c>
      <c r="DZ23" s="16">
        <v>0.7</v>
      </c>
      <c r="EA23" s="14">
        <f t="shared" si="21"/>
        <v>11.2</v>
      </c>
      <c r="EB23" s="17">
        <v>16</v>
      </c>
      <c r="EC23" s="16">
        <v>0.7</v>
      </c>
      <c r="ED23" s="14">
        <f t="shared" si="22"/>
        <v>11.2</v>
      </c>
      <c r="EE23" s="17">
        <v>16</v>
      </c>
      <c r="EF23" s="16">
        <v>0.7</v>
      </c>
      <c r="EG23" s="14">
        <f t="shared" si="104"/>
        <v>2.0999999999999996</v>
      </c>
      <c r="EH23" s="17">
        <v>3</v>
      </c>
      <c r="EI23" s="23">
        <v>0.7</v>
      </c>
      <c r="EJ23" s="14">
        <f t="shared" si="24"/>
        <v>12.8</v>
      </c>
      <c r="EK23" s="17">
        <v>16</v>
      </c>
      <c r="EL23" s="23">
        <v>0.8</v>
      </c>
      <c r="EM23" s="14">
        <f t="shared" si="25"/>
        <v>12.8</v>
      </c>
      <c r="EN23" s="17">
        <v>16</v>
      </c>
      <c r="EO23" s="16">
        <v>0.8</v>
      </c>
      <c r="EP23" s="14">
        <f t="shared" si="26"/>
        <v>12.8</v>
      </c>
      <c r="EQ23" s="17">
        <v>16</v>
      </c>
      <c r="ER23" s="16">
        <v>0.8</v>
      </c>
      <c r="ES23" s="14">
        <f t="shared" si="27"/>
        <v>12.8</v>
      </c>
      <c r="ET23" s="17">
        <v>16</v>
      </c>
      <c r="EU23" s="16">
        <v>0.8</v>
      </c>
      <c r="EV23" s="14">
        <f t="shared" si="28"/>
        <v>2.4000000000000004</v>
      </c>
      <c r="EW23" s="17">
        <v>3</v>
      </c>
      <c r="EX23" s="23">
        <v>0.8</v>
      </c>
      <c r="EY23" s="14">
        <f t="shared" si="29"/>
        <v>14.4</v>
      </c>
      <c r="EZ23" s="17">
        <v>16</v>
      </c>
      <c r="FA23" s="16">
        <v>0.9</v>
      </c>
      <c r="FB23" s="14">
        <f t="shared" si="30"/>
        <v>14.4</v>
      </c>
      <c r="FC23" s="17">
        <v>16</v>
      </c>
      <c r="FD23" s="16">
        <v>0.9</v>
      </c>
      <c r="FE23" s="14">
        <f t="shared" si="31"/>
        <v>14.4</v>
      </c>
      <c r="FF23" s="17">
        <v>16</v>
      </c>
      <c r="FG23" s="16">
        <v>0.9</v>
      </c>
      <c r="FH23" s="14">
        <f t="shared" si="32"/>
        <v>14.4</v>
      </c>
      <c r="FI23" s="17">
        <v>16</v>
      </c>
      <c r="FJ23" s="16">
        <v>0.9</v>
      </c>
      <c r="FK23" s="14">
        <f t="shared" si="33"/>
        <v>2.7</v>
      </c>
      <c r="FL23" s="17">
        <v>3</v>
      </c>
      <c r="FM23" s="16">
        <v>0.9</v>
      </c>
      <c r="FN23" s="17">
        <v>1</v>
      </c>
      <c r="FO23" s="17">
        <v>15</v>
      </c>
      <c r="FP23" s="17">
        <f t="shared" si="105"/>
        <v>16</v>
      </c>
    </row>
    <row r="24" spans="1:172" x14ac:dyDescent="0.25">
      <c r="A24" s="13" t="s">
        <v>47</v>
      </c>
      <c r="B24" s="13" t="s">
        <v>48</v>
      </c>
      <c r="C24" s="28" t="s">
        <v>50</v>
      </c>
      <c r="D24" s="22" t="s">
        <v>49</v>
      </c>
      <c r="E24" s="46" t="s">
        <v>70</v>
      </c>
      <c r="F24" s="46" t="s">
        <v>52</v>
      </c>
      <c r="G24" s="46" t="s">
        <v>53</v>
      </c>
      <c r="H24" s="14">
        <v>416430.19041456428</v>
      </c>
      <c r="I24" s="14">
        <v>428859.59001080779</v>
      </c>
      <c r="J24" s="14">
        <v>398025.75578437443</v>
      </c>
      <c r="K24" s="14">
        <v>258264.10276951545</v>
      </c>
      <c r="L24" s="14">
        <v>265753.76189071301</v>
      </c>
      <c r="M24" s="15">
        <v>7.3955892053457683E-3</v>
      </c>
      <c r="N24" s="14">
        <v>11963.060725032083</v>
      </c>
      <c r="O24" s="14">
        <f t="shared" si="35"/>
        <v>5981.5303625160414</v>
      </c>
      <c r="P24" s="14">
        <f t="shared" si="36"/>
        <v>5981.5303625160414</v>
      </c>
      <c r="Q24" s="14">
        <v>14074.190828411674</v>
      </c>
      <c r="R24" s="14">
        <f t="shared" si="37"/>
        <v>7037.0954142058372</v>
      </c>
      <c r="S24" s="14">
        <f t="shared" si="38"/>
        <v>7037.0954142058372</v>
      </c>
      <c r="T24" s="14">
        <v>10744.763128467859</v>
      </c>
      <c r="U24" s="14">
        <f t="shared" si="39"/>
        <v>5372.3815642339296</v>
      </c>
      <c r="V24" s="14">
        <f t="shared" si="40"/>
        <v>5372.3815642339296</v>
      </c>
      <c r="W24" s="14">
        <v>12640.903453648049</v>
      </c>
      <c r="X24" s="14">
        <f t="shared" si="41"/>
        <v>6320.4517268240243</v>
      </c>
      <c r="Y24" s="14">
        <f t="shared" si="42"/>
        <v>6320.4517268240243</v>
      </c>
      <c r="Z24" s="14">
        <f t="shared" si="43"/>
        <v>22707.82385349994</v>
      </c>
      <c r="AA24" s="14">
        <f t="shared" si="44"/>
        <v>11353.91192674997</v>
      </c>
      <c r="AB24" s="14">
        <f t="shared" si="45"/>
        <v>11353.91192674997</v>
      </c>
      <c r="AC24" s="14">
        <f t="shared" si="46"/>
        <v>26715.094282059723</v>
      </c>
      <c r="AD24" s="14">
        <f t="shared" si="47"/>
        <v>13357.547141029861</v>
      </c>
      <c r="AE24" s="14">
        <f t="shared" si="48"/>
        <v>13357.547141029861</v>
      </c>
      <c r="AF24" s="16">
        <f t="shared" si="49"/>
        <v>0.84999976469292016</v>
      </c>
      <c r="AG24" s="16">
        <f t="shared" si="50"/>
        <v>0.84999976469292016</v>
      </c>
      <c r="AH24" s="16">
        <f t="shared" si="51"/>
        <v>0.84999976469292016</v>
      </c>
      <c r="AI24" s="74"/>
      <c r="AJ24" s="14">
        <v>13181.550606915645</v>
      </c>
      <c r="AK24" s="14">
        <f t="shared" si="52"/>
        <v>6590.7753034578227</v>
      </c>
      <c r="AL24" s="14">
        <f t="shared" si="53"/>
        <v>6590.7753034578227</v>
      </c>
      <c r="AM24" s="14">
        <v>14646.173093142323</v>
      </c>
      <c r="AN24" s="14">
        <f t="shared" si="54"/>
        <v>7323.0865465711613</v>
      </c>
      <c r="AO24" s="14">
        <f t="shared" si="55"/>
        <v>7323.0865465711613</v>
      </c>
      <c r="AP24" s="14">
        <v>11964.029547217982</v>
      </c>
      <c r="AQ24" s="14">
        <f t="shared" si="56"/>
        <v>5982.0147736089912</v>
      </c>
      <c r="AR24" s="14">
        <f t="shared" si="57"/>
        <v>5982.0147736089912</v>
      </c>
      <c r="AS24" s="14">
        <v>13293.364520111269</v>
      </c>
      <c r="AT24" s="14">
        <f t="shared" si="58"/>
        <v>6646.6822600556343</v>
      </c>
      <c r="AU24" s="14">
        <f t="shared" si="59"/>
        <v>6646.6822600556343</v>
      </c>
      <c r="AV24" s="14">
        <f t="shared" si="60"/>
        <v>25145.580154133626</v>
      </c>
      <c r="AW24" s="14">
        <f t="shared" si="61"/>
        <v>12572.790077066813</v>
      </c>
      <c r="AX24" s="14">
        <f t="shared" si="62"/>
        <v>12572.790077066813</v>
      </c>
      <c r="AY24" s="14">
        <f t="shared" si="63"/>
        <v>27939.537613253589</v>
      </c>
      <c r="AZ24" s="14">
        <f t="shared" si="64"/>
        <v>13969.768806626795</v>
      </c>
      <c r="BA24" s="14">
        <f t="shared" si="65"/>
        <v>13969.768806626795</v>
      </c>
      <c r="BB24" s="16">
        <f t="shared" si="66"/>
        <v>0.89999986765011453</v>
      </c>
      <c r="BC24" s="16">
        <f t="shared" si="67"/>
        <v>0.89999986765011453</v>
      </c>
      <c r="BD24" s="16">
        <f t="shared" si="68"/>
        <v>0.89999986765011453</v>
      </c>
      <c r="BE24" s="74"/>
      <c r="BF24" s="14">
        <v>15239.484237141187</v>
      </c>
      <c r="BG24" s="14">
        <f t="shared" si="69"/>
        <v>7619.7421185705934</v>
      </c>
      <c r="BH24" s="14">
        <f t="shared" si="70"/>
        <v>7619.7421185705934</v>
      </c>
      <c r="BI24" s="14">
        <v>15239.484237141187</v>
      </c>
      <c r="BJ24" s="14">
        <f t="shared" si="71"/>
        <v>7619.7421185705934</v>
      </c>
      <c r="BK24" s="14">
        <f t="shared" si="72"/>
        <v>7619.7421185705934</v>
      </c>
      <c r="BL24" s="14">
        <v>13973.04135485016</v>
      </c>
      <c r="BM24" s="14">
        <f t="shared" si="73"/>
        <v>6986.5206774250801</v>
      </c>
      <c r="BN24" s="14">
        <f t="shared" si="74"/>
        <v>6986.5206774250801</v>
      </c>
      <c r="BO24" s="14">
        <v>13973.04135485016</v>
      </c>
      <c r="BP24" s="14">
        <f t="shared" si="75"/>
        <v>6986.5206774250801</v>
      </c>
      <c r="BQ24" s="14">
        <f t="shared" si="76"/>
        <v>6986.5206774250801</v>
      </c>
      <c r="BR24" s="14">
        <f t="shared" si="77"/>
        <v>29212.525591991347</v>
      </c>
      <c r="BS24" s="14">
        <f t="shared" si="78"/>
        <v>14606.262795995674</v>
      </c>
      <c r="BT24" s="14">
        <f t="shared" si="79"/>
        <v>14606.262795995674</v>
      </c>
      <c r="BU24" s="14">
        <f t="shared" si="80"/>
        <v>29212.525591991347</v>
      </c>
      <c r="BV24" s="14">
        <f t="shared" si="81"/>
        <v>14606.262795995674</v>
      </c>
      <c r="BW24" s="14">
        <f t="shared" si="82"/>
        <v>14606.262795995674</v>
      </c>
      <c r="BX24" s="16">
        <f t="shared" si="83"/>
        <v>1</v>
      </c>
      <c r="BY24" s="16">
        <f t="shared" si="84"/>
        <v>1</v>
      </c>
      <c r="BZ24" s="16">
        <f t="shared" si="85"/>
        <v>1</v>
      </c>
      <c r="CA24" s="75"/>
      <c r="CB24" s="14">
        <v>2731.8663519509591</v>
      </c>
      <c r="CC24" s="14">
        <f t="shared" si="86"/>
        <v>1365.9331759754796</v>
      </c>
      <c r="CD24" s="14">
        <f t="shared" si="87"/>
        <v>1365.9331759754796</v>
      </c>
      <c r="CE24" s="14">
        <v>2322.0863991583151</v>
      </c>
      <c r="CF24" s="14">
        <f t="shared" si="88"/>
        <v>1161.0431995791575</v>
      </c>
      <c r="CG24" s="14">
        <f t="shared" si="89"/>
        <v>1161.0431995791575</v>
      </c>
      <c r="CH24" s="16">
        <v>0.85</v>
      </c>
      <c r="CI24" s="14">
        <v>1874.2541361669064</v>
      </c>
      <c r="CJ24" s="14">
        <f t="shared" si="90"/>
        <v>937.1270680834532</v>
      </c>
      <c r="CK24" s="14">
        <f t="shared" si="91"/>
        <v>937.1270680834532</v>
      </c>
      <c r="CL24" s="14">
        <v>1780.5414293585611</v>
      </c>
      <c r="CM24" s="14">
        <f t="shared" si="92"/>
        <v>890.27071467928056</v>
      </c>
      <c r="CN24" s="14">
        <f t="shared" si="93"/>
        <v>890.27071467928056</v>
      </c>
      <c r="CO24" s="16">
        <f t="shared" si="94"/>
        <v>0.95000000000000007</v>
      </c>
      <c r="CP24" s="14">
        <v>3346.6771879307094</v>
      </c>
      <c r="CQ24" s="14">
        <f t="shared" si="95"/>
        <v>1673.3385939653547</v>
      </c>
      <c r="CR24" s="14">
        <f t="shared" si="96"/>
        <v>1673.3385939653547</v>
      </c>
      <c r="CS24" s="14">
        <v>3012.0094691376385</v>
      </c>
      <c r="CT24" s="14">
        <f t="shared" si="6"/>
        <v>1506.0047345688192</v>
      </c>
      <c r="CU24" s="14">
        <f t="shared" si="7"/>
        <v>1506.0047345688192</v>
      </c>
      <c r="CV24" s="16">
        <f t="shared" si="97"/>
        <v>0.9</v>
      </c>
      <c r="CW24" s="14">
        <v>1718.1143532398173</v>
      </c>
      <c r="CX24" s="14">
        <f t="shared" si="98"/>
        <v>859.05717661990866</v>
      </c>
      <c r="CY24" s="14">
        <f t="shared" si="99"/>
        <v>859.05717661990866</v>
      </c>
      <c r="CZ24" s="14">
        <v>1666.5709226426227</v>
      </c>
      <c r="DA24" s="14">
        <f t="shared" si="10"/>
        <v>833.28546132131135</v>
      </c>
      <c r="DB24" s="14">
        <f t="shared" si="11"/>
        <v>833.28546132131135</v>
      </c>
      <c r="DC24" s="16">
        <f t="shared" si="100"/>
        <v>0.97</v>
      </c>
      <c r="DD24" s="14">
        <v>3555.2686669112491</v>
      </c>
      <c r="DE24" s="14">
        <f t="shared" si="12"/>
        <v>1777.6343334556245</v>
      </c>
      <c r="DF24" s="14">
        <f t="shared" si="13"/>
        <v>1777.6343334556245</v>
      </c>
      <c r="DG24" s="14">
        <v>3377.5052335656865</v>
      </c>
      <c r="DH24" s="14">
        <f t="shared" si="14"/>
        <v>1688.7526167828432</v>
      </c>
      <c r="DI24" s="14">
        <f t="shared" si="15"/>
        <v>1688.7526167828432</v>
      </c>
      <c r="DJ24" s="16">
        <v>0.95</v>
      </c>
      <c r="DK24" s="14">
        <v>1549.2261019562993</v>
      </c>
      <c r="DL24" s="14">
        <f t="shared" si="16"/>
        <v>774.61305097814966</v>
      </c>
      <c r="DM24" s="14">
        <f t="shared" si="17"/>
        <v>774.61305097814966</v>
      </c>
      <c r="DN24" s="14">
        <v>1549.2261019562993</v>
      </c>
      <c r="DO24" s="14">
        <f t="shared" si="18"/>
        <v>774.61305097814966</v>
      </c>
      <c r="DP24" s="14">
        <f t="shared" si="19"/>
        <v>774.61305097814966</v>
      </c>
      <c r="DQ24" s="16">
        <v>1</v>
      </c>
      <c r="DR24" s="16">
        <f t="shared" ref="DR24:DS24" si="124">+DQ24</f>
        <v>1</v>
      </c>
      <c r="DS24" s="16">
        <f t="shared" si="124"/>
        <v>1</v>
      </c>
      <c r="DT24" s="65"/>
      <c r="DU24" s="14">
        <f t="shared" si="102"/>
        <v>19.599999999999998</v>
      </c>
      <c r="DV24" s="17">
        <v>28</v>
      </c>
      <c r="DW24" s="16">
        <v>0.7</v>
      </c>
      <c r="DX24" s="14">
        <f t="shared" si="103"/>
        <v>19.599999999999998</v>
      </c>
      <c r="DY24" s="17">
        <v>28</v>
      </c>
      <c r="DZ24" s="16">
        <v>0.7</v>
      </c>
      <c r="EA24" s="14">
        <f t="shared" si="21"/>
        <v>19.599999999999998</v>
      </c>
      <c r="EB24" s="17">
        <v>28</v>
      </c>
      <c r="EC24" s="16">
        <v>0.7</v>
      </c>
      <c r="ED24" s="14">
        <f t="shared" si="22"/>
        <v>19.599999999999998</v>
      </c>
      <c r="EE24" s="17">
        <v>28</v>
      </c>
      <c r="EF24" s="16">
        <v>0.7</v>
      </c>
      <c r="EG24" s="14">
        <f t="shared" si="104"/>
        <v>2.0999999999999996</v>
      </c>
      <c r="EH24" s="17">
        <v>3</v>
      </c>
      <c r="EI24" s="23">
        <v>0.7</v>
      </c>
      <c r="EJ24" s="14">
        <f t="shared" si="24"/>
        <v>22.400000000000002</v>
      </c>
      <c r="EK24" s="17">
        <v>28</v>
      </c>
      <c r="EL24" s="23">
        <v>0.8</v>
      </c>
      <c r="EM24" s="14">
        <f t="shared" si="25"/>
        <v>22.400000000000002</v>
      </c>
      <c r="EN24" s="17">
        <v>28</v>
      </c>
      <c r="EO24" s="16">
        <v>0.8</v>
      </c>
      <c r="EP24" s="14">
        <f t="shared" si="26"/>
        <v>22.400000000000002</v>
      </c>
      <c r="EQ24" s="17">
        <v>28</v>
      </c>
      <c r="ER24" s="16">
        <v>0.8</v>
      </c>
      <c r="ES24" s="14">
        <f t="shared" si="27"/>
        <v>22.400000000000002</v>
      </c>
      <c r="ET24" s="17">
        <v>28</v>
      </c>
      <c r="EU24" s="16">
        <v>0.8</v>
      </c>
      <c r="EV24" s="14">
        <f t="shared" si="28"/>
        <v>2.4000000000000004</v>
      </c>
      <c r="EW24" s="17">
        <v>3</v>
      </c>
      <c r="EX24" s="23">
        <v>0.8</v>
      </c>
      <c r="EY24" s="14">
        <f t="shared" si="29"/>
        <v>25.2</v>
      </c>
      <c r="EZ24" s="17">
        <v>28</v>
      </c>
      <c r="FA24" s="16">
        <v>0.9</v>
      </c>
      <c r="FB24" s="14">
        <f t="shared" si="30"/>
        <v>25.2</v>
      </c>
      <c r="FC24" s="17">
        <v>28</v>
      </c>
      <c r="FD24" s="16">
        <v>0.9</v>
      </c>
      <c r="FE24" s="14">
        <f t="shared" si="31"/>
        <v>25.2</v>
      </c>
      <c r="FF24" s="17">
        <v>28</v>
      </c>
      <c r="FG24" s="16">
        <v>0.9</v>
      </c>
      <c r="FH24" s="14">
        <f t="shared" si="32"/>
        <v>25.2</v>
      </c>
      <c r="FI24" s="17">
        <v>28</v>
      </c>
      <c r="FJ24" s="16">
        <v>0.9</v>
      </c>
      <c r="FK24" s="14">
        <f t="shared" si="33"/>
        <v>2.7</v>
      </c>
      <c r="FL24" s="17">
        <v>3</v>
      </c>
      <c r="FM24" s="16">
        <v>0.9</v>
      </c>
      <c r="FN24" s="17">
        <v>1</v>
      </c>
      <c r="FO24" s="17">
        <v>27</v>
      </c>
      <c r="FP24" s="17">
        <f t="shared" si="105"/>
        <v>28</v>
      </c>
    </row>
    <row r="25" spans="1:172" x14ac:dyDescent="0.25">
      <c r="A25" s="13" t="s">
        <v>47</v>
      </c>
      <c r="B25" s="13" t="s">
        <v>48</v>
      </c>
      <c r="C25" s="28" t="s">
        <v>50</v>
      </c>
      <c r="D25" s="22" t="s">
        <v>49</v>
      </c>
      <c r="E25" s="46" t="s">
        <v>71</v>
      </c>
      <c r="F25" s="46" t="s">
        <v>52</v>
      </c>
      <c r="G25" s="46" t="s">
        <v>53</v>
      </c>
      <c r="H25" s="14">
        <v>204344.50447022135</v>
      </c>
      <c r="I25" s="14">
        <v>210443.67681607904</v>
      </c>
      <c r="J25" s="14">
        <v>201315.88064024856</v>
      </c>
      <c r="K25" s="14">
        <v>256837.42366365078</v>
      </c>
      <c r="L25" s="14">
        <v>264285.70908999996</v>
      </c>
      <c r="M25" s="15">
        <v>3.7405859598047351E-3</v>
      </c>
      <c r="N25" s="14">
        <v>6050.7494050643809</v>
      </c>
      <c r="O25" s="14">
        <f t="shared" si="35"/>
        <v>3025.3747025321904</v>
      </c>
      <c r="P25" s="14">
        <f t="shared" si="36"/>
        <v>3025.3747025321904</v>
      </c>
      <c r="Q25" s="14">
        <v>7118.5295919783212</v>
      </c>
      <c r="R25" s="14">
        <f t="shared" si="37"/>
        <v>3559.2647959891606</v>
      </c>
      <c r="S25" s="14">
        <f t="shared" si="38"/>
        <v>3559.2647959891606</v>
      </c>
      <c r="T25" s="14">
        <v>5434.5514581478674</v>
      </c>
      <c r="U25" s="14">
        <f t="shared" si="39"/>
        <v>2717.2757290739337</v>
      </c>
      <c r="V25" s="14">
        <f t="shared" si="40"/>
        <v>2717.2757290739337</v>
      </c>
      <c r="W25" s="14">
        <v>6393.5928112102838</v>
      </c>
      <c r="X25" s="14">
        <f t="shared" si="41"/>
        <v>3196.7964056051419</v>
      </c>
      <c r="Y25" s="14">
        <f t="shared" si="42"/>
        <v>3196.7964056051419</v>
      </c>
      <c r="Z25" s="14">
        <f t="shared" si="43"/>
        <v>11485.300863212247</v>
      </c>
      <c r="AA25" s="14">
        <f t="shared" si="44"/>
        <v>5742.6504316061237</v>
      </c>
      <c r="AB25" s="14">
        <f t="shared" si="45"/>
        <v>5742.6504316061237</v>
      </c>
      <c r="AC25" s="14">
        <f t="shared" si="46"/>
        <v>13512.122403188605</v>
      </c>
      <c r="AD25" s="14">
        <f t="shared" si="47"/>
        <v>6756.0612015943025</v>
      </c>
      <c r="AE25" s="14">
        <f t="shared" si="48"/>
        <v>6756.0612015943025</v>
      </c>
      <c r="AF25" s="16">
        <f t="shared" si="49"/>
        <v>0.84999976469292005</v>
      </c>
      <c r="AG25" s="16">
        <f t="shared" si="50"/>
        <v>0.84999976469292005</v>
      </c>
      <c r="AH25" s="16">
        <f t="shared" si="51"/>
        <v>0.84999976469292005</v>
      </c>
      <c r="AI25" s="74"/>
      <c r="AJ25" s="14">
        <v>6667.0446072158493</v>
      </c>
      <c r="AK25" s="14">
        <f t="shared" si="52"/>
        <v>3333.5223036079246</v>
      </c>
      <c r="AL25" s="14">
        <f t="shared" si="53"/>
        <v>3333.5223036079246</v>
      </c>
      <c r="AM25" s="14">
        <v>7407.8302506955788</v>
      </c>
      <c r="AN25" s="14">
        <f t="shared" si="54"/>
        <v>3703.9151253477894</v>
      </c>
      <c r="AO25" s="14">
        <f t="shared" si="55"/>
        <v>3703.9151253477894</v>
      </c>
      <c r="AP25" s="14">
        <v>6051.2394218251147</v>
      </c>
      <c r="AQ25" s="14">
        <f t="shared" si="56"/>
        <v>3025.6197109125574</v>
      </c>
      <c r="AR25" s="14">
        <f t="shared" si="57"/>
        <v>3025.6197109125574</v>
      </c>
      <c r="AS25" s="14">
        <v>6723.5985263421371</v>
      </c>
      <c r="AT25" s="14">
        <f t="shared" si="58"/>
        <v>3361.7992631710686</v>
      </c>
      <c r="AU25" s="14">
        <f t="shared" si="59"/>
        <v>3361.7992631710686</v>
      </c>
      <c r="AV25" s="14">
        <f t="shared" si="60"/>
        <v>12718.284029040964</v>
      </c>
      <c r="AW25" s="14">
        <f t="shared" si="61"/>
        <v>6359.142014520482</v>
      </c>
      <c r="AX25" s="14">
        <f t="shared" si="62"/>
        <v>6359.142014520482</v>
      </c>
      <c r="AY25" s="14">
        <f t="shared" si="63"/>
        <v>14131.428777037716</v>
      </c>
      <c r="AZ25" s="14">
        <f t="shared" si="64"/>
        <v>7065.714388518858</v>
      </c>
      <c r="BA25" s="14">
        <f t="shared" si="65"/>
        <v>7065.714388518858</v>
      </c>
      <c r="BB25" s="16">
        <f t="shared" si="66"/>
        <v>0.89999986765011453</v>
      </c>
      <c r="BC25" s="16">
        <f t="shared" si="67"/>
        <v>0.89999986765011453</v>
      </c>
      <c r="BD25" s="16">
        <f t="shared" si="68"/>
        <v>0.89999986765011453</v>
      </c>
      <c r="BE25" s="74"/>
      <c r="BF25" s="14">
        <v>7707.9187593209135</v>
      </c>
      <c r="BG25" s="14">
        <f t="shared" si="69"/>
        <v>3853.9593796604568</v>
      </c>
      <c r="BH25" s="14">
        <f t="shared" si="70"/>
        <v>3853.9593796604568</v>
      </c>
      <c r="BI25" s="14">
        <v>7707.9187593209135</v>
      </c>
      <c r="BJ25" s="14">
        <f t="shared" si="71"/>
        <v>3853.9593796604568</v>
      </c>
      <c r="BK25" s="14">
        <f t="shared" si="72"/>
        <v>3853.9593796604568</v>
      </c>
      <c r="BL25" s="14">
        <v>7067.3695978060714</v>
      </c>
      <c r="BM25" s="14">
        <f t="shared" si="73"/>
        <v>3533.6847989030357</v>
      </c>
      <c r="BN25" s="14">
        <f t="shared" si="74"/>
        <v>3533.6847989030357</v>
      </c>
      <c r="BO25" s="14">
        <v>7067.3695978060714</v>
      </c>
      <c r="BP25" s="14">
        <f t="shared" si="75"/>
        <v>3533.6847989030357</v>
      </c>
      <c r="BQ25" s="14">
        <f t="shared" si="76"/>
        <v>3533.6847989030357</v>
      </c>
      <c r="BR25" s="14">
        <f t="shared" si="77"/>
        <v>14775.288357126985</v>
      </c>
      <c r="BS25" s="14">
        <f t="shared" si="78"/>
        <v>7387.6441785634925</v>
      </c>
      <c r="BT25" s="14">
        <f t="shared" si="79"/>
        <v>7387.6441785634925</v>
      </c>
      <c r="BU25" s="14">
        <f t="shared" si="80"/>
        <v>14775.288357126985</v>
      </c>
      <c r="BV25" s="14">
        <f t="shared" si="81"/>
        <v>7387.6441785634925</v>
      </c>
      <c r="BW25" s="14">
        <f t="shared" si="82"/>
        <v>7387.6441785634925</v>
      </c>
      <c r="BX25" s="16">
        <f t="shared" si="83"/>
        <v>1</v>
      </c>
      <c r="BY25" s="16">
        <f t="shared" si="84"/>
        <v>1</v>
      </c>
      <c r="BZ25" s="16">
        <f t="shared" si="85"/>
        <v>1</v>
      </c>
      <c r="CA25" s="75"/>
      <c r="CB25" s="14">
        <v>1039.8406783306291</v>
      </c>
      <c r="CC25" s="14">
        <f t="shared" si="86"/>
        <v>519.92033916531454</v>
      </c>
      <c r="CD25" s="14">
        <f t="shared" si="87"/>
        <v>519.92033916531454</v>
      </c>
      <c r="CE25" s="14">
        <v>883.86457658103473</v>
      </c>
      <c r="CF25" s="14">
        <f t="shared" si="88"/>
        <v>441.93228829051736</v>
      </c>
      <c r="CG25" s="14">
        <f t="shared" si="89"/>
        <v>441.93228829051736</v>
      </c>
      <c r="CH25" s="16">
        <v>0.85</v>
      </c>
      <c r="CI25" s="14">
        <v>713.40447929451614</v>
      </c>
      <c r="CJ25" s="14">
        <f t="shared" si="90"/>
        <v>356.70223964725807</v>
      </c>
      <c r="CK25" s="14">
        <f t="shared" si="91"/>
        <v>356.70223964725807</v>
      </c>
      <c r="CL25" s="14">
        <v>677.73425532979036</v>
      </c>
      <c r="CM25" s="14">
        <f t="shared" si="92"/>
        <v>338.86712766489518</v>
      </c>
      <c r="CN25" s="14">
        <f t="shared" si="93"/>
        <v>338.86712766489518</v>
      </c>
      <c r="CO25" s="16">
        <f t="shared" si="94"/>
        <v>0.95000000000000007</v>
      </c>
      <c r="CP25" s="14">
        <v>1273.8584648426397</v>
      </c>
      <c r="CQ25" s="14">
        <f t="shared" si="95"/>
        <v>636.92923242131985</v>
      </c>
      <c r="CR25" s="14">
        <f t="shared" si="96"/>
        <v>636.92923242131985</v>
      </c>
      <c r="CS25" s="14">
        <v>1146.4726183583759</v>
      </c>
      <c r="CT25" s="14">
        <f t="shared" si="6"/>
        <v>573.23630917918797</v>
      </c>
      <c r="CU25" s="14">
        <f t="shared" si="7"/>
        <v>573.23630917918797</v>
      </c>
      <c r="CV25" s="16">
        <f t="shared" si="97"/>
        <v>0.90000000000000013</v>
      </c>
      <c r="CW25" s="14">
        <v>653.97239994797269</v>
      </c>
      <c r="CX25" s="14">
        <f t="shared" si="98"/>
        <v>326.98619997398634</v>
      </c>
      <c r="CY25" s="14">
        <f t="shared" si="99"/>
        <v>326.98619997398634</v>
      </c>
      <c r="CZ25" s="14">
        <v>634.35322794953356</v>
      </c>
      <c r="DA25" s="14">
        <f t="shared" si="10"/>
        <v>317.17661397476678</v>
      </c>
      <c r="DB25" s="14">
        <f t="shared" si="11"/>
        <v>317.17661397476678</v>
      </c>
      <c r="DC25" s="16">
        <f t="shared" si="100"/>
        <v>0.97000000000000008</v>
      </c>
      <c r="DD25" s="14">
        <v>1353.2554327222042</v>
      </c>
      <c r="DE25" s="14">
        <f t="shared" si="12"/>
        <v>676.6277163611021</v>
      </c>
      <c r="DF25" s="14">
        <f t="shared" si="13"/>
        <v>676.6277163611021</v>
      </c>
      <c r="DG25" s="14">
        <v>1285.592661086094</v>
      </c>
      <c r="DH25" s="14">
        <f t="shared" si="14"/>
        <v>642.79633054304702</v>
      </c>
      <c r="DI25" s="14">
        <f t="shared" si="15"/>
        <v>642.79633054304702</v>
      </c>
      <c r="DJ25" s="16">
        <v>0.95000000000000007</v>
      </c>
      <c r="DK25" s="14">
        <v>589.68782261083084</v>
      </c>
      <c r="DL25" s="14">
        <f t="shared" si="16"/>
        <v>294.84391130541542</v>
      </c>
      <c r="DM25" s="14">
        <f t="shared" si="17"/>
        <v>294.84391130541542</v>
      </c>
      <c r="DN25" s="14">
        <v>589.68782261083084</v>
      </c>
      <c r="DO25" s="14">
        <f t="shared" si="18"/>
        <v>294.84391130541542</v>
      </c>
      <c r="DP25" s="14">
        <f t="shared" si="19"/>
        <v>294.84391130541542</v>
      </c>
      <c r="DQ25" s="16">
        <v>1</v>
      </c>
      <c r="DR25" s="16">
        <f t="shared" ref="DR25:DS25" si="125">+DQ25</f>
        <v>1</v>
      </c>
      <c r="DS25" s="16">
        <f t="shared" si="125"/>
        <v>1</v>
      </c>
      <c r="DT25" s="65"/>
      <c r="DU25" s="14">
        <f t="shared" si="102"/>
        <v>16.099999999999998</v>
      </c>
      <c r="DV25" s="17">
        <v>23</v>
      </c>
      <c r="DW25" s="16">
        <v>0.7</v>
      </c>
      <c r="DX25" s="14">
        <f t="shared" si="103"/>
        <v>16.099999999999998</v>
      </c>
      <c r="DY25" s="17">
        <v>23</v>
      </c>
      <c r="DZ25" s="16">
        <v>0.7</v>
      </c>
      <c r="EA25" s="14">
        <f t="shared" si="21"/>
        <v>16.099999999999998</v>
      </c>
      <c r="EB25" s="17">
        <v>23</v>
      </c>
      <c r="EC25" s="16">
        <v>0.7</v>
      </c>
      <c r="ED25" s="14">
        <f t="shared" si="22"/>
        <v>16.099999999999998</v>
      </c>
      <c r="EE25" s="17">
        <v>23</v>
      </c>
      <c r="EF25" s="16">
        <v>0.7</v>
      </c>
      <c r="EG25" s="14">
        <f t="shared" si="104"/>
        <v>2.0999999999999996</v>
      </c>
      <c r="EH25" s="17">
        <v>3</v>
      </c>
      <c r="EI25" s="23">
        <v>0.7</v>
      </c>
      <c r="EJ25" s="14">
        <f t="shared" si="24"/>
        <v>18.400000000000002</v>
      </c>
      <c r="EK25" s="17">
        <v>23</v>
      </c>
      <c r="EL25" s="23">
        <v>0.8</v>
      </c>
      <c r="EM25" s="14">
        <f t="shared" si="25"/>
        <v>18.400000000000002</v>
      </c>
      <c r="EN25" s="17">
        <v>23</v>
      </c>
      <c r="EO25" s="16">
        <v>0.8</v>
      </c>
      <c r="EP25" s="14">
        <f t="shared" si="26"/>
        <v>18.400000000000002</v>
      </c>
      <c r="EQ25" s="17">
        <v>23</v>
      </c>
      <c r="ER25" s="16">
        <v>0.8</v>
      </c>
      <c r="ES25" s="14">
        <f t="shared" si="27"/>
        <v>18.400000000000002</v>
      </c>
      <c r="ET25" s="17">
        <v>23</v>
      </c>
      <c r="EU25" s="16">
        <v>0.8</v>
      </c>
      <c r="EV25" s="14">
        <f t="shared" si="28"/>
        <v>2.4000000000000004</v>
      </c>
      <c r="EW25" s="17">
        <v>3</v>
      </c>
      <c r="EX25" s="23">
        <v>0.8</v>
      </c>
      <c r="EY25" s="14">
        <f t="shared" si="29"/>
        <v>20.7</v>
      </c>
      <c r="EZ25" s="17">
        <v>23</v>
      </c>
      <c r="FA25" s="16">
        <v>0.9</v>
      </c>
      <c r="FB25" s="14">
        <f t="shared" si="30"/>
        <v>20.7</v>
      </c>
      <c r="FC25" s="17">
        <v>23</v>
      </c>
      <c r="FD25" s="16">
        <v>0.9</v>
      </c>
      <c r="FE25" s="14">
        <f t="shared" si="31"/>
        <v>20.7</v>
      </c>
      <c r="FF25" s="17">
        <v>23</v>
      </c>
      <c r="FG25" s="16">
        <v>0.9</v>
      </c>
      <c r="FH25" s="14">
        <f t="shared" si="32"/>
        <v>20.7</v>
      </c>
      <c r="FI25" s="17">
        <v>23</v>
      </c>
      <c r="FJ25" s="16">
        <v>0.9</v>
      </c>
      <c r="FK25" s="14">
        <f t="shared" si="33"/>
        <v>2.7</v>
      </c>
      <c r="FL25" s="17">
        <v>3</v>
      </c>
      <c r="FM25" s="16">
        <v>0.9</v>
      </c>
      <c r="FN25" s="17">
        <v>1</v>
      </c>
      <c r="FO25" s="17">
        <v>22</v>
      </c>
      <c r="FP25" s="17">
        <f t="shared" si="105"/>
        <v>23</v>
      </c>
    </row>
    <row r="26" spans="1:172" x14ac:dyDescent="0.25">
      <c r="A26" s="13" t="s">
        <v>47</v>
      </c>
      <c r="B26" s="13" t="s">
        <v>48</v>
      </c>
      <c r="C26" s="28" t="s">
        <v>50</v>
      </c>
      <c r="D26" s="22" t="s">
        <v>49</v>
      </c>
      <c r="E26" s="46" t="s">
        <v>72</v>
      </c>
      <c r="F26" s="46" t="s">
        <v>52</v>
      </c>
      <c r="G26" s="46" t="s">
        <v>53</v>
      </c>
      <c r="H26" s="14">
        <v>252834.73772634091</v>
      </c>
      <c r="I26" s="14">
        <v>260381.22224967391</v>
      </c>
      <c r="J26" s="14">
        <v>273123.80186440924</v>
      </c>
      <c r="K26" s="14">
        <v>348149.426388408</v>
      </c>
      <c r="L26" s="14">
        <v>358245.75994358526</v>
      </c>
      <c r="M26" s="15">
        <v>5.0748259665027396E-3</v>
      </c>
      <c r="N26" s="14">
        <v>8209.0080344590333</v>
      </c>
      <c r="O26" s="14">
        <f t="shared" si="35"/>
        <v>4104.5040172295166</v>
      </c>
      <c r="P26" s="14">
        <f t="shared" si="36"/>
        <v>4104.5040172295166</v>
      </c>
      <c r="Q26" s="14">
        <v>9657.6577052049724</v>
      </c>
      <c r="R26" s="14">
        <f t="shared" si="37"/>
        <v>4828.8288526024862</v>
      </c>
      <c r="S26" s="14">
        <f t="shared" si="38"/>
        <v>4828.8288526024862</v>
      </c>
      <c r="T26" s="14">
        <v>7373.0167285191364</v>
      </c>
      <c r="U26" s="14">
        <f t="shared" si="39"/>
        <v>3686.5083642595682</v>
      </c>
      <c r="V26" s="14">
        <f t="shared" si="40"/>
        <v>3686.5083642595682</v>
      </c>
      <c r="W26" s="14">
        <v>8674.1412084188414</v>
      </c>
      <c r="X26" s="14">
        <f t="shared" si="41"/>
        <v>4337.0706042094207</v>
      </c>
      <c r="Y26" s="14">
        <f t="shared" si="42"/>
        <v>4337.0706042094207</v>
      </c>
      <c r="Z26" s="14">
        <f t="shared" si="43"/>
        <v>15582.02476297817</v>
      </c>
      <c r="AA26" s="14">
        <f t="shared" si="44"/>
        <v>7791.0123814890849</v>
      </c>
      <c r="AB26" s="14">
        <f t="shared" si="45"/>
        <v>7791.0123814890849</v>
      </c>
      <c r="AC26" s="14">
        <f t="shared" si="46"/>
        <v>18331.798913623814</v>
      </c>
      <c r="AD26" s="14">
        <f t="shared" si="47"/>
        <v>9165.8994568119069</v>
      </c>
      <c r="AE26" s="14">
        <f t="shared" si="48"/>
        <v>9165.8994568119069</v>
      </c>
      <c r="AF26" s="16">
        <f t="shared" si="49"/>
        <v>0.84999976469292005</v>
      </c>
      <c r="AG26" s="16">
        <f t="shared" si="50"/>
        <v>0.84999976469292005</v>
      </c>
      <c r="AH26" s="16">
        <f t="shared" si="51"/>
        <v>0.84999976469292005</v>
      </c>
      <c r="AI26" s="74"/>
      <c r="AJ26" s="14">
        <v>9045.1312858740566</v>
      </c>
      <c r="AK26" s="14">
        <f t="shared" si="52"/>
        <v>4522.5656429370283</v>
      </c>
      <c r="AL26" s="14">
        <f t="shared" si="53"/>
        <v>4522.5656429370283</v>
      </c>
      <c r="AM26" s="14">
        <v>10050.14982028026</v>
      </c>
      <c r="AN26" s="14">
        <f t="shared" si="54"/>
        <v>5025.0749101401298</v>
      </c>
      <c r="AO26" s="14">
        <f t="shared" si="55"/>
        <v>5025.0749101401298</v>
      </c>
      <c r="AP26" s="14">
        <v>8209.672836660644</v>
      </c>
      <c r="AQ26" s="14">
        <f t="shared" si="56"/>
        <v>4104.836418330322</v>
      </c>
      <c r="AR26" s="14">
        <f t="shared" si="57"/>
        <v>4104.836418330322</v>
      </c>
      <c r="AS26" s="14">
        <v>9121.8575796616133</v>
      </c>
      <c r="AT26" s="14">
        <f t="shared" si="58"/>
        <v>4560.9287898308066</v>
      </c>
      <c r="AU26" s="14">
        <f t="shared" si="59"/>
        <v>4560.9287898308066</v>
      </c>
      <c r="AV26" s="14">
        <f t="shared" si="60"/>
        <v>17254.804122534701</v>
      </c>
      <c r="AW26" s="14">
        <f t="shared" si="61"/>
        <v>8627.4020612673503</v>
      </c>
      <c r="AX26" s="14">
        <f t="shared" si="62"/>
        <v>8627.4020612673503</v>
      </c>
      <c r="AY26" s="14">
        <f t="shared" si="63"/>
        <v>19172.007399941875</v>
      </c>
      <c r="AZ26" s="14">
        <f t="shared" si="64"/>
        <v>9586.0036999709373</v>
      </c>
      <c r="BA26" s="14">
        <f t="shared" si="65"/>
        <v>9586.0036999709373</v>
      </c>
      <c r="BB26" s="16">
        <f t="shared" si="66"/>
        <v>0.89999986765011442</v>
      </c>
      <c r="BC26" s="16">
        <f t="shared" si="67"/>
        <v>0.89999986765011442</v>
      </c>
      <c r="BD26" s="16">
        <f t="shared" si="68"/>
        <v>0.89999986765011442</v>
      </c>
      <c r="BE26" s="74"/>
      <c r="BF26" s="14">
        <v>10457.277733442943</v>
      </c>
      <c r="BG26" s="14">
        <f t="shared" si="69"/>
        <v>5228.6388667214715</v>
      </c>
      <c r="BH26" s="14">
        <f t="shared" si="70"/>
        <v>5228.6388667214715</v>
      </c>
      <c r="BI26" s="14">
        <v>10457.277733442943</v>
      </c>
      <c r="BJ26" s="14">
        <f t="shared" si="71"/>
        <v>5228.6388667214715</v>
      </c>
      <c r="BK26" s="14">
        <f t="shared" si="72"/>
        <v>5228.6388667214715</v>
      </c>
      <c r="BL26" s="14">
        <v>9588.2493104611131</v>
      </c>
      <c r="BM26" s="14">
        <f t="shared" si="73"/>
        <v>4794.1246552305565</v>
      </c>
      <c r="BN26" s="14">
        <f t="shared" si="74"/>
        <v>4794.1246552305565</v>
      </c>
      <c r="BO26" s="14">
        <v>9588.2493104611131</v>
      </c>
      <c r="BP26" s="14">
        <f t="shared" si="75"/>
        <v>4794.1246552305565</v>
      </c>
      <c r="BQ26" s="14">
        <f t="shared" si="76"/>
        <v>4794.1246552305565</v>
      </c>
      <c r="BR26" s="14">
        <f t="shared" si="77"/>
        <v>20045.527043904054</v>
      </c>
      <c r="BS26" s="14">
        <f t="shared" si="78"/>
        <v>10022.763521952027</v>
      </c>
      <c r="BT26" s="14">
        <f t="shared" si="79"/>
        <v>10022.763521952027</v>
      </c>
      <c r="BU26" s="14">
        <f t="shared" si="80"/>
        <v>20045.527043904054</v>
      </c>
      <c r="BV26" s="14">
        <f t="shared" si="81"/>
        <v>10022.763521952027</v>
      </c>
      <c r="BW26" s="14">
        <f t="shared" si="82"/>
        <v>10022.763521952027</v>
      </c>
      <c r="BX26" s="16">
        <f t="shared" si="83"/>
        <v>1</v>
      </c>
      <c r="BY26" s="16">
        <f t="shared" si="84"/>
        <v>1</v>
      </c>
      <c r="BZ26" s="16">
        <f t="shared" si="85"/>
        <v>1</v>
      </c>
      <c r="CA26" s="75"/>
      <c r="CB26" s="14">
        <v>3147.4178533744853</v>
      </c>
      <c r="CC26" s="14">
        <f t="shared" si="86"/>
        <v>1573.7089266872426</v>
      </c>
      <c r="CD26" s="14">
        <f t="shared" si="87"/>
        <v>1573.7089266872426</v>
      </c>
      <c r="CE26" s="14">
        <v>2675.3051753683126</v>
      </c>
      <c r="CF26" s="14">
        <f t="shared" si="88"/>
        <v>1337.6525876841563</v>
      </c>
      <c r="CG26" s="14">
        <f t="shared" si="89"/>
        <v>1337.6525876841563</v>
      </c>
      <c r="CH26" s="16">
        <v>0.85</v>
      </c>
      <c r="CI26" s="14">
        <v>2159.3519484289145</v>
      </c>
      <c r="CJ26" s="14">
        <f t="shared" si="90"/>
        <v>1079.6759742144573</v>
      </c>
      <c r="CK26" s="14">
        <f t="shared" si="91"/>
        <v>1079.6759742144573</v>
      </c>
      <c r="CL26" s="14">
        <v>2051.3843510074689</v>
      </c>
      <c r="CM26" s="14">
        <f t="shared" si="92"/>
        <v>1025.6921755037345</v>
      </c>
      <c r="CN26" s="14">
        <f t="shared" si="93"/>
        <v>1025.6921755037345</v>
      </c>
      <c r="CO26" s="16">
        <f t="shared" si="94"/>
        <v>0.95000000000000007</v>
      </c>
      <c r="CP26" s="14">
        <v>3855.7492108835495</v>
      </c>
      <c r="CQ26" s="14">
        <f t="shared" si="95"/>
        <v>1927.8746054417747</v>
      </c>
      <c r="CR26" s="14">
        <f t="shared" si="96"/>
        <v>1927.8746054417747</v>
      </c>
      <c r="CS26" s="14">
        <v>3470.1742897951949</v>
      </c>
      <c r="CT26" s="14">
        <f t="shared" si="6"/>
        <v>1735.0871448975975</v>
      </c>
      <c r="CU26" s="14">
        <f t="shared" si="7"/>
        <v>1735.0871448975975</v>
      </c>
      <c r="CV26" s="16">
        <f t="shared" si="97"/>
        <v>0.90000000000000013</v>
      </c>
      <c r="CW26" s="14">
        <v>1979.4613252819304</v>
      </c>
      <c r="CX26" s="14">
        <f t="shared" si="98"/>
        <v>989.73066264096519</v>
      </c>
      <c r="CY26" s="14">
        <f t="shared" si="99"/>
        <v>989.73066264096519</v>
      </c>
      <c r="CZ26" s="14">
        <v>1920.0774855234724</v>
      </c>
      <c r="DA26" s="14">
        <f t="shared" si="10"/>
        <v>960.03874276173622</v>
      </c>
      <c r="DB26" s="14">
        <f t="shared" si="11"/>
        <v>960.03874276173622</v>
      </c>
      <c r="DC26" s="16">
        <f t="shared" si="100"/>
        <v>0.97</v>
      </c>
      <c r="DD26" s="14">
        <v>4096.0700979343683</v>
      </c>
      <c r="DE26" s="14">
        <f t="shared" si="12"/>
        <v>2048.0350489671841</v>
      </c>
      <c r="DF26" s="14">
        <f t="shared" si="13"/>
        <v>2048.0350489671841</v>
      </c>
      <c r="DG26" s="14">
        <v>3891.2665930376502</v>
      </c>
      <c r="DH26" s="14">
        <f t="shared" si="14"/>
        <v>1945.6332965188251</v>
      </c>
      <c r="DI26" s="14">
        <f t="shared" si="15"/>
        <v>1945.6332965188251</v>
      </c>
      <c r="DJ26" s="16">
        <v>0.95000000000000007</v>
      </c>
      <c r="DK26" s="14">
        <v>1784.8830301412013</v>
      </c>
      <c r="DL26" s="14">
        <f t="shared" si="16"/>
        <v>892.44151507060064</v>
      </c>
      <c r="DM26" s="14">
        <f t="shared" si="17"/>
        <v>892.44151507060064</v>
      </c>
      <c r="DN26" s="14">
        <v>1784.8830301412013</v>
      </c>
      <c r="DO26" s="14">
        <f t="shared" si="18"/>
        <v>892.44151507060064</v>
      </c>
      <c r="DP26" s="14">
        <f t="shared" si="19"/>
        <v>892.44151507060064</v>
      </c>
      <c r="DQ26" s="16">
        <v>1</v>
      </c>
      <c r="DR26" s="16">
        <f t="shared" ref="DR26:DS26" si="126">+DQ26</f>
        <v>1</v>
      </c>
      <c r="DS26" s="16">
        <f t="shared" si="126"/>
        <v>1</v>
      </c>
      <c r="DT26" s="65"/>
      <c r="DU26" s="14">
        <f t="shared" si="102"/>
        <v>13.299999999999999</v>
      </c>
      <c r="DV26" s="17">
        <v>19</v>
      </c>
      <c r="DW26" s="16">
        <v>0.7</v>
      </c>
      <c r="DX26" s="14">
        <f t="shared" si="103"/>
        <v>13.299999999999999</v>
      </c>
      <c r="DY26" s="17">
        <v>19</v>
      </c>
      <c r="DZ26" s="16">
        <v>0.7</v>
      </c>
      <c r="EA26" s="14">
        <f t="shared" si="21"/>
        <v>13.299999999999999</v>
      </c>
      <c r="EB26" s="17">
        <v>19</v>
      </c>
      <c r="EC26" s="16">
        <v>0.7</v>
      </c>
      <c r="ED26" s="14">
        <f t="shared" si="22"/>
        <v>13.299999999999999</v>
      </c>
      <c r="EE26" s="17">
        <v>19</v>
      </c>
      <c r="EF26" s="16">
        <v>0.7</v>
      </c>
      <c r="EG26" s="14">
        <f t="shared" si="104"/>
        <v>2.0999999999999996</v>
      </c>
      <c r="EH26" s="17">
        <v>3</v>
      </c>
      <c r="EI26" s="23">
        <v>0.7</v>
      </c>
      <c r="EJ26" s="14">
        <f t="shared" si="24"/>
        <v>15.200000000000001</v>
      </c>
      <c r="EK26" s="17">
        <v>19</v>
      </c>
      <c r="EL26" s="23">
        <v>0.8</v>
      </c>
      <c r="EM26" s="14">
        <f t="shared" si="25"/>
        <v>15.200000000000001</v>
      </c>
      <c r="EN26" s="17">
        <v>19</v>
      </c>
      <c r="EO26" s="16">
        <v>0.8</v>
      </c>
      <c r="EP26" s="14">
        <f t="shared" si="26"/>
        <v>15.200000000000001</v>
      </c>
      <c r="EQ26" s="17">
        <v>19</v>
      </c>
      <c r="ER26" s="16">
        <v>0.8</v>
      </c>
      <c r="ES26" s="14">
        <f t="shared" si="27"/>
        <v>15.200000000000001</v>
      </c>
      <c r="ET26" s="17">
        <v>19</v>
      </c>
      <c r="EU26" s="16">
        <v>0.8</v>
      </c>
      <c r="EV26" s="14">
        <f t="shared" si="28"/>
        <v>2.4000000000000004</v>
      </c>
      <c r="EW26" s="17">
        <v>3</v>
      </c>
      <c r="EX26" s="23">
        <v>0.8</v>
      </c>
      <c r="EY26" s="14">
        <f t="shared" si="29"/>
        <v>17.100000000000001</v>
      </c>
      <c r="EZ26" s="17">
        <v>19</v>
      </c>
      <c r="FA26" s="16">
        <v>0.9</v>
      </c>
      <c r="FB26" s="14">
        <f t="shared" si="30"/>
        <v>17.100000000000001</v>
      </c>
      <c r="FC26" s="17">
        <v>19</v>
      </c>
      <c r="FD26" s="16">
        <v>0.9</v>
      </c>
      <c r="FE26" s="14">
        <f t="shared" si="31"/>
        <v>17.100000000000001</v>
      </c>
      <c r="FF26" s="17">
        <v>19</v>
      </c>
      <c r="FG26" s="16">
        <v>0.9</v>
      </c>
      <c r="FH26" s="14">
        <f t="shared" si="32"/>
        <v>17.100000000000001</v>
      </c>
      <c r="FI26" s="17">
        <v>19</v>
      </c>
      <c r="FJ26" s="16">
        <v>0.9</v>
      </c>
      <c r="FK26" s="14">
        <f t="shared" si="33"/>
        <v>2.7</v>
      </c>
      <c r="FL26" s="17">
        <v>3</v>
      </c>
      <c r="FM26" s="16">
        <v>0.9</v>
      </c>
      <c r="FN26" s="17">
        <v>1</v>
      </c>
      <c r="FO26" s="17">
        <v>18</v>
      </c>
      <c r="FP26" s="17">
        <f t="shared" si="105"/>
        <v>19</v>
      </c>
    </row>
    <row r="27" spans="1:172" x14ac:dyDescent="0.25">
      <c r="A27" s="13" t="s">
        <v>47</v>
      </c>
      <c r="B27" s="13" t="s">
        <v>48</v>
      </c>
      <c r="C27" s="28" t="s">
        <v>50</v>
      </c>
      <c r="D27" s="22" t="s">
        <v>49</v>
      </c>
      <c r="E27" s="46" t="s">
        <v>73</v>
      </c>
      <c r="F27" s="46" t="s">
        <v>52</v>
      </c>
      <c r="G27" s="46" t="s">
        <v>53</v>
      </c>
      <c r="H27" s="14">
        <v>181503.09277737018</v>
      </c>
      <c r="I27" s="14">
        <v>186920.50611581744</v>
      </c>
      <c r="J27" s="14">
        <v>184585.28619970544</v>
      </c>
      <c r="K27" s="14">
        <v>125856.47787678218</v>
      </c>
      <c r="L27" s="14">
        <v>129506.31580386285</v>
      </c>
      <c r="M27" s="15">
        <v>3.4297201380699997E-3</v>
      </c>
      <c r="N27" s="14">
        <v>5547.8947170212032</v>
      </c>
      <c r="O27" s="14">
        <f t="shared" si="35"/>
        <v>2773.9473585106016</v>
      </c>
      <c r="P27" s="14">
        <f t="shared" si="36"/>
        <v>2773.9473585106016</v>
      </c>
      <c r="Q27" s="14">
        <v>6526.9357681943893</v>
      </c>
      <c r="R27" s="14">
        <f t="shared" si="37"/>
        <v>3263.4678840971947</v>
      </c>
      <c r="S27" s="14">
        <f t="shared" si="38"/>
        <v>3263.4678840971947</v>
      </c>
      <c r="T27" s="14">
        <v>4982.9066295165176</v>
      </c>
      <c r="U27" s="14">
        <f t="shared" si="39"/>
        <v>2491.4533147582588</v>
      </c>
      <c r="V27" s="14">
        <f t="shared" si="40"/>
        <v>2491.4533147582588</v>
      </c>
      <c r="W27" s="14">
        <v>5862.2457162760093</v>
      </c>
      <c r="X27" s="14">
        <f t="shared" si="41"/>
        <v>2931.1228581380046</v>
      </c>
      <c r="Y27" s="14">
        <f t="shared" si="42"/>
        <v>2931.1228581380046</v>
      </c>
      <c r="Z27" s="14">
        <f t="shared" si="43"/>
        <v>10530.801346537721</v>
      </c>
      <c r="AA27" s="14">
        <f t="shared" si="44"/>
        <v>5265.4006732688604</v>
      </c>
      <c r="AB27" s="14">
        <f t="shared" si="45"/>
        <v>5265.4006732688604</v>
      </c>
      <c r="AC27" s="14">
        <f t="shared" si="46"/>
        <v>12389.181484470399</v>
      </c>
      <c r="AD27" s="14">
        <f t="shared" si="47"/>
        <v>6194.5907422351993</v>
      </c>
      <c r="AE27" s="14">
        <f t="shared" si="48"/>
        <v>6194.5907422351993</v>
      </c>
      <c r="AF27" s="16">
        <f t="shared" si="49"/>
        <v>0.84999976469292005</v>
      </c>
      <c r="AG27" s="16">
        <f t="shared" si="50"/>
        <v>0.84999976469292005</v>
      </c>
      <c r="AH27" s="16">
        <f t="shared" si="51"/>
        <v>0.84999976469292005</v>
      </c>
      <c r="AI27" s="74"/>
      <c r="AJ27" s="14">
        <v>6112.9719772494782</v>
      </c>
      <c r="AK27" s="14">
        <f t="shared" si="52"/>
        <v>3056.4859886247391</v>
      </c>
      <c r="AL27" s="14">
        <f t="shared" si="53"/>
        <v>3056.4859886247391</v>
      </c>
      <c r="AM27" s="14">
        <v>6792.1937533928613</v>
      </c>
      <c r="AN27" s="14">
        <f t="shared" si="54"/>
        <v>3396.0968766964306</v>
      </c>
      <c r="AO27" s="14">
        <f t="shared" si="55"/>
        <v>3396.0968766964306</v>
      </c>
      <c r="AP27" s="14">
        <v>5548.3440103592902</v>
      </c>
      <c r="AQ27" s="14">
        <f t="shared" si="56"/>
        <v>2774.1720051796451</v>
      </c>
      <c r="AR27" s="14">
        <f t="shared" si="57"/>
        <v>2774.1720051796451</v>
      </c>
      <c r="AS27" s="14">
        <v>6164.8259160169582</v>
      </c>
      <c r="AT27" s="14">
        <f t="shared" si="58"/>
        <v>3082.4129580084791</v>
      </c>
      <c r="AU27" s="14">
        <f t="shared" si="59"/>
        <v>3082.4129580084791</v>
      </c>
      <c r="AV27" s="14">
        <f t="shared" si="60"/>
        <v>11661.315987608768</v>
      </c>
      <c r="AW27" s="14">
        <f t="shared" si="61"/>
        <v>5830.6579938043842</v>
      </c>
      <c r="AX27" s="14">
        <f t="shared" si="62"/>
        <v>5830.6579938043842</v>
      </c>
      <c r="AY27" s="14">
        <f t="shared" si="63"/>
        <v>12957.019669409819</v>
      </c>
      <c r="AZ27" s="14">
        <f t="shared" si="64"/>
        <v>6478.5098347049097</v>
      </c>
      <c r="BA27" s="14">
        <f t="shared" si="65"/>
        <v>6478.5098347049097</v>
      </c>
      <c r="BB27" s="16">
        <f t="shared" si="66"/>
        <v>0.89999986765011453</v>
      </c>
      <c r="BC27" s="16">
        <f t="shared" si="67"/>
        <v>0.89999986765011453</v>
      </c>
      <c r="BD27" s="16">
        <f t="shared" si="68"/>
        <v>0.89999986765011453</v>
      </c>
      <c r="BE27" s="74"/>
      <c r="BF27" s="14">
        <v>7067.3430514695265</v>
      </c>
      <c r="BG27" s="14">
        <f t="shared" si="69"/>
        <v>3533.6715257347632</v>
      </c>
      <c r="BH27" s="14">
        <f t="shared" si="70"/>
        <v>3533.6715257347632</v>
      </c>
      <c r="BI27" s="14">
        <v>7067.3430514695265</v>
      </c>
      <c r="BJ27" s="14">
        <f t="shared" si="71"/>
        <v>3533.6715257347632</v>
      </c>
      <c r="BK27" s="14">
        <f t="shared" si="72"/>
        <v>3533.6715257347632</v>
      </c>
      <c r="BL27" s="14">
        <v>6480.0274858660059</v>
      </c>
      <c r="BM27" s="14">
        <f t="shared" si="73"/>
        <v>3240.013742933003</v>
      </c>
      <c r="BN27" s="14">
        <f t="shared" si="74"/>
        <v>3240.013742933003</v>
      </c>
      <c r="BO27" s="14">
        <v>6480.0274858660059</v>
      </c>
      <c r="BP27" s="14">
        <f t="shared" si="75"/>
        <v>3240.013742933003</v>
      </c>
      <c r="BQ27" s="14">
        <f t="shared" si="76"/>
        <v>3240.013742933003</v>
      </c>
      <c r="BR27" s="14">
        <f t="shared" si="77"/>
        <v>13547.370537335533</v>
      </c>
      <c r="BS27" s="14">
        <f t="shared" si="78"/>
        <v>6773.6852686677666</v>
      </c>
      <c r="BT27" s="14">
        <f t="shared" si="79"/>
        <v>6773.6852686677666</v>
      </c>
      <c r="BU27" s="14">
        <f t="shared" si="80"/>
        <v>13547.370537335533</v>
      </c>
      <c r="BV27" s="14">
        <f t="shared" si="81"/>
        <v>6773.6852686677666</v>
      </c>
      <c r="BW27" s="14">
        <f t="shared" si="82"/>
        <v>6773.6852686677666</v>
      </c>
      <c r="BX27" s="16">
        <f t="shared" si="83"/>
        <v>1</v>
      </c>
      <c r="BY27" s="16">
        <f t="shared" si="84"/>
        <v>1</v>
      </c>
      <c r="BZ27" s="16">
        <f t="shared" si="85"/>
        <v>1</v>
      </c>
      <c r="CA27" s="75"/>
      <c r="CB27" s="14">
        <v>2016.194321721553</v>
      </c>
      <c r="CC27" s="14">
        <f t="shared" si="86"/>
        <v>1008.0971608607765</v>
      </c>
      <c r="CD27" s="14">
        <f t="shared" si="87"/>
        <v>1008.0971608607765</v>
      </c>
      <c r="CE27" s="14">
        <v>1713.76517346332</v>
      </c>
      <c r="CF27" s="14">
        <f t="shared" si="88"/>
        <v>856.88258673166001</v>
      </c>
      <c r="CG27" s="14">
        <f t="shared" si="89"/>
        <v>856.88258673166001</v>
      </c>
      <c r="CH27" s="16">
        <v>0.85</v>
      </c>
      <c r="CI27" s="14">
        <v>1383.2523483823365</v>
      </c>
      <c r="CJ27" s="14">
        <f t="shared" si="90"/>
        <v>691.62617419116827</v>
      </c>
      <c r="CK27" s="14">
        <f t="shared" si="91"/>
        <v>691.62617419116827</v>
      </c>
      <c r="CL27" s="14">
        <v>1314.0897309632198</v>
      </c>
      <c r="CM27" s="14">
        <f t="shared" si="92"/>
        <v>657.04486548160992</v>
      </c>
      <c r="CN27" s="14">
        <f t="shared" si="93"/>
        <v>657.04486548160992</v>
      </c>
      <c r="CO27" s="16">
        <f t="shared" si="94"/>
        <v>0.95000000000000007</v>
      </c>
      <c r="CP27" s="14">
        <v>2469.9420372897066</v>
      </c>
      <c r="CQ27" s="14">
        <f t="shared" si="95"/>
        <v>1234.9710186448533</v>
      </c>
      <c r="CR27" s="14">
        <f t="shared" si="96"/>
        <v>1234.9710186448533</v>
      </c>
      <c r="CS27" s="14">
        <v>2222.9478335607364</v>
      </c>
      <c r="CT27" s="14">
        <f t="shared" si="6"/>
        <v>1111.4739167803682</v>
      </c>
      <c r="CU27" s="14">
        <f t="shared" si="7"/>
        <v>1111.4739167803682</v>
      </c>
      <c r="CV27" s="16">
        <f t="shared" si="97"/>
        <v>0.90000000000000013</v>
      </c>
      <c r="CW27" s="14">
        <v>1268.0167902784005</v>
      </c>
      <c r="CX27" s="14">
        <f t="shared" si="98"/>
        <v>634.00839513920027</v>
      </c>
      <c r="CY27" s="14">
        <f t="shared" si="99"/>
        <v>634.00839513920027</v>
      </c>
      <c r="CZ27" s="14">
        <v>1229.9762865700484</v>
      </c>
      <c r="DA27" s="14">
        <f t="shared" si="10"/>
        <v>614.98814328502419</v>
      </c>
      <c r="DB27" s="14">
        <f t="shared" si="11"/>
        <v>614.98814328502419</v>
      </c>
      <c r="DC27" s="16">
        <f t="shared" si="100"/>
        <v>0.96999999999999986</v>
      </c>
      <c r="DD27" s="14">
        <v>2623.8884245936542</v>
      </c>
      <c r="DE27" s="14">
        <f t="shared" si="12"/>
        <v>1311.9442122968271</v>
      </c>
      <c r="DF27" s="14">
        <f t="shared" si="13"/>
        <v>1311.9442122968271</v>
      </c>
      <c r="DG27" s="14">
        <v>2492.6940033639717</v>
      </c>
      <c r="DH27" s="14">
        <f t="shared" si="14"/>
        <v>1246.3470016819858</v>
      </c>
      <c r="DI27" s="14">
        <f t="shared" si="15"/>
        <v>1246.3470016819858</v>
      </c>
      <c r="DJ27" s="16">
        <v>0.95000000000000007</v>
      </c>
      <c r="DK27" s="14">
        <v>1143.372503415635</v>
      </c>
      <c r="DL27" s="14">
        <f t="shared" si="16"/>
        <v>571.68625170781752</v>
      </c>
      <c r="DM27" s="14">
        <f t="shared" si="17"/>
        <v>571.68625170781752</v>
      </c>
      <c r="DN27" s="14">
        <v>1143.372503415635</v>
      </c>
      <c r="DO27" s="14">
        <f t="shared" si="18"/>
        <v>571.68625170781752</v>
      </c>
      <c r="DP27" s="14">
        <f t="shared" si="19"/>
        <v>571.68625170781752</v>
      </c>
      <c r="DQ27" s="16">
        <v>1</v>
      </c>
      <c r="DR27" s="16">
        <f t="shared" ref="DR27:DS27" si="127">+DQ27</f>
        <v>1</v>
      </c>
      <c r="DS27" s="16">
        <f t="shared" si="127"/>
        <v>1</v>
      </c>
      <c r="DT27" s="65"/>
      <c r="DU27" s="14">
        <f t="shared" si="102"/>
        <v>11.2</v>
      </c>
      <c r="DV27" s="17">
        <v>16</v>
      </c>
      <c r="DW27" s="16">
        <v>0.7</v>
      </c>
      <c r="DX27" s="14">
        <f t="shared" si="103"/>
        <v>11.2</v>
      </c>
      <c r="DY27" s="17">
        <v>16</v>
      </c>
      <c r="DZ27" s="16">
        <v>0.7</v>
      </c>
      <c r="EA27" s="14">
        <f t="shared" si="21"/>
        <v>11.2</v>
      </c>
      <c r="EB27" s="17">
        <v>16</v>
      </c>
      <c r="EC27" s="16">
        <v>0.7</v>
      </c>
      <c r="ED27" s="14">
        <f t="shared" si="22"/>
        <v>11.2</v>
      </c>
      <c r="EE27" s="17">
        <v>16</v>
      </c>
      <c r="EF27" s="16">
        <v>0.7</v>
      </c>
      <c r="EG27" s="14">
        <f t="shared" si="104"/>
        <v>2.0999999999999996</v>
      </c>
      <c r="EH27" s="17">
        <v>3</v>
      </c>
      <c r="EI27" s="23">
        <v>0.7</v>
      </c>
      <c r="EJ27" s="14">
        <f t="shared" si="24"/>
        <v>12.8</v>
      </c>
      <c r="EK27" s="17">
        <v>16</v>
      </c>
      <c r="EL27" s="23">
        <v>0.8</v>
      </c>
      <c r="EM27" s="14">
        <f t="shared" si="25"/>
        <v>12.8</v>
      </c>
      <c r="EN27" s="17">
        <v>16</v>
      </c>
      <c r="EO27" s="16">
        <v>0.8</v>
      </c>
      <c r="EP27" s="14">
        <f t="shared" si="26"/>
        <v>12.8</v>
      </c>
      <c r="EQ27" s="17">
        <v>16</v>
      </c>
      <c r="ER27" s="16">
        <v>0.8</v>
      </c>
      <c r="ES27" s="14">
        <f t="shared" si="27"/>
        <v>12.8</v>
      </c>
      <c r="ET27" s="17">
        <v>16</v>
      </c>
      <c r="EU27" s="16">
        <v>0.8</v>
      </c>
      <c r="EV27" s="14">
        <f t="shared" si="28"/>
        <v>2.4000000000000004</v>
      </c>
      <c r="EW27" s="17">
        <v>3</v>
      </c>
      <c r="EX27" s="23">
        <v>0.8</v>
      </c>
      <c r="EY27" s="14">
        <f t="shared" si="29"/>
        <v>14.4</v>
      </c>
      <c r="EZ27" s="17">
        <v>16</v>
      </c>
      <c r="FA27" s="16">
        <v>0.9</v>
      </c>
      <c r="FB27" s="14">
        <f t="shared" si="30"/>
        <v>14.4</v>
      </c>
      <c r="FC27" s="17">
        <v>16</v>
      </c>
      <c r="FD27" s="16">
        <v>0.9</v>
      </c>
      <c r="FE27" s="14">
        <f t="shared" si="31"/>
        <v>14.4</v>
      </c>
      <c r="FF27" s="17">
        <v>16</v>
      </c>
      <c r="FG27" s="16">
        <v>0.9</v>
      </c>
      <c r="FH27" s="14">
        <f t="shared" si="32"/>
        <v>14.4</v>
      </c>
      <c r="FI27" s="17">
        <v>16</v>
      </c>
      <c r="FJ27" s="16">
        <v>0.9</v>
      </c>
      <c r="FK27" s="14">
        <f t="shared" si="33"/>
        <v>2.7</v>
      </c>
      <c r="FL27" s="17">
        <v>3</v>
      </c>
      <c r="FM27" s="16">
        <v>0.9</v>
      </c>
      <c r="FN27" s="17">
        <v>1</v>
      </c>
      <c r="FO27" s="17">
        <v>15</v>
      </c>
      <c r="FP27" s="17">
        <f t="shared" si="105"/>
        <v>16</v>
      </c>
    </row>
    <row r="28" spans="1:172" x14ac:dyDescent="0.25">
      <c r="A28" s="13" t="s">
        <v>47</v>
      </c>
      <c r="B28" s="13" t="s">
        <v>48</v>
      </c>
      <c r="C28" s="28" t="s">
        <v>50</v>
      </c>
      <c r="D28" s="22" t="s">
        <v>49</v>
      </c>
      <c r="E28" s="46" t="s">
        <v>74</v>
      </c>
      <c r="F28" s="46" t="s">
        <v>52</v>
      </c>
      <c r="G28" s="46" t="s">
        <v>53</v>
      </c>
      <c r="H28" s="14">
        <v>68796.937282405299</v>
      </c>
      <c r="I28" s="14">
        <v>70850.35378333056</v>
      </c>
      <c r="J28" s="14">
        <v>73732.719721139612</v>
      </c>
      <c r="K28" s="14">
        <v>190985.3140466582</v>
      </c>
      <c r="L28" s="14">
        <v>196523.88825819266</v>
      </c>
      <c r="M28" s="15">
        <v>1.3700040716607621E-3</v>
      </c>
      <c r="N28" s="14">
        <v>2216.1103662940191</v>
      </c>
      <c r="O28" s="14">
        <f t="shared" si="35"/>
        <v>1108.0551831470095</v>
      </c>
      <c r="P28" s="14">
        <f t="shared" si="36"/>
        <v>1108.0551831470095</v>
      </c>
      <c r="Q28" s="14">
        <v>2607.1889885821565</v>
      </c>
      <c r="R28" s="14">
        <f t="shared" si="37"/>
        <v>1303.5944942910783</v>
      </c>
      <c r="S28" s="14">
        <f t="shared" si="38"/>
        <v>1303.5944942910783</v>
      </c>
      <c r="T28" s="14">
        <v>1990.4254855571266</v>
      </c>
      <c r="U28" s="14">
        <f t="shared" si="39"/>
        <v>995.21274277856332</v>
      </c>
      <c r="V28" s="14">
        <f t="shared" si="40"/>
        <v>995.21274277856332</v>
      </c>
      <c r="W28" s="14">
        <v>2341.6780894820859</v>
      </c>
      <c r="X28" s="14">
        <f t="shared" si="41"/>
        <v>1170.8390447410429</v>
      </c>
      <c r="Y28" s="14">
        <f t="shared" si="42"/>
        <v>1170.8390447410429</v>
      </c>
      <c r="Z28" s="14">
        <f t="shared" si="43"/>
        <v>4206.5358518511457</v>
      </c>
      <c r="AA28" s="14">
        <f t="shared" si="44"/>
        <v>2103.2679259255729</v>
      </c>
      <c r="AB28" s="14">
        <f t="shared" si="45"/>
        <v>2103.2679259255729</v>
      </c>
      <c r="AC28" s="14">
        <f t="shared" si="46"/>
        <v>4948.8670780642424</v>
      </c>
      <c r="AD28" s="14">
        <f t="shared" si="47"/>
        <v>2474.4335390321212</v>
      </c>
      <c r="AE28" s="14">
        <f t="shared" si="48"/>
        <v>2474.4335390321212</v>
      </c>
      <c r="AF28" s="16">
        <f t="shared" si="49"/>
        <v>0.84999976469292027</v>
      </c>
      <c r="AG28" s="16">
        <f t="shared" si="50"/>
        <v>0.84999976469292027</v>
      </c>
      <c r="AH28" s="16">
        <f t="shared" si="51"/>
        <v>0.84999976469292027</v>
      </c>
      <c r="AI28" s="74"/>
      <c r="AJ28" s="14">
        <v>2441.8308671367745</v>
      </c>
      <c r="AK28" s="14">
        <f t="shared" si="52"/>
        <v>1220.9154335683872</v>
      </c>
      <c r="AL28" s="14">
        <f t="shared" si="53"/>
        <v>1220.9154335683872</v>
      </c>
      <c r="AM28" s="14">
        <v>2713.1464734884717</v>
      </c>
      <c r="AN28" s="14">
        <f t="shared" si="54"/>
        <v>1356.5732367442358</v>
      </c>
      <c r="AO28" s="14">
        <f t="shared" si="55"/>
        <v>1356.5732367442358</v>
      </c>
      <c r="AP28" s="14">
        <v>2216.2898368274064</v>
      </c>
      <c r="AQ28" s="14">
        <f t="shared" si="56"/>
        <v>1108.1449184137032</v>
      </c>
      <c r="AR28" s="14">
        <f t="shared" si="57"/>
        <v>1108.1449184137032</v>
      </c>
      <c r="AS28" s="14">
        <v>2462.5439586962134</v>
      </c>
      <c r="AT28" s="14">
        <f t="shared" si="58"/>
        <v>1231.2719793481067</v>
      </c>
      <c r="AU28" s="14">
        <f t="shared" si="59"/>
        <v>1231.2719793481067</v>
      </c>
      <c r="AV28" s="14">
        <f t="shared" si="60"/>
        <v>4658.1207039641813</v>
      </c>
      <c r="AW28" s="14">
        <f t="shared" si="61"/>
        <v>2329.0603519820907</v>
      </c>
      <c r="AX28" s="14">
        <f t="shared" si="62"/>
        <v>2329.0603519820907</v>
      </c>
      <c r="AY28" s="14">
        <f t="shared" si="63"/>
        <v>5175.6904321846851</v>
      </c>
      <c r="AZ28" s="14">
        <f t="shared" si="64"/>
        <v>2587.8452160923425</v>
      </c>
      <c r="BA28" s="14">
        <f t="shared" si="65"/>
        <v>2587.8452160923425</v>
      </c>
      <c r="BB28" s="16">
        <f t="shared" si="66"/>
        <v>0.89999986765011464</v>
      </c>
      <c r="BC28" s="16">
        <f t="shared" si="67"/>
        <v>0.89999986765011464</v>
      </c>
      <c r="BD28" s="16">
        <f t="shared" si="68"/>
        <v>0.89999986765011464</v>
      </c>
      <c r="BE28" s="74"/>
      <c r="BF28" s="14">
        <v>2823.0550501374564</v>
      </c>
      <c r="BG28" s="14">
        <f t="shared" si="69"/>
        <v>1411.5275250687282</v>
      </c>
      <c r="BH28" s="14">
        <f t="shared" si="70"/>
        <v>1411.5275250687282</v>
      </c>
      <c r="BI28" s="14">
        <v>2823.0550501374564</v>
      </c>
      <c r="BJ28" s="14">
        <f t="shared" si="71"/>
        <v>1411.5275250687282</v>
      </c>
      <c r="BK28" s="14">
        <f t="shared" si="72"/>
        <v>1411.5275250687282</v>
      </c>
      <c r="BL28" s="14">
        <v>2588.4514428940524</v>
      </c>
      <c r="BM28" s="14">
        <f t="shared" si="73"/>
        <v>1294.2257214470262</v>
      </c>
      <c r="BN28" s="14">
        <f t="shared" si="74"/>
        <v>1294.2257214470262</v>
      </c>
      <c r="BO28" s="14">
        <v>2588.4514428940524</v>
      </c>
      <c r="BP28" s="14">
        <f t="shared" si="75"/>
        <v>1294.2257214470262</v>
      </c>
      <c r="BQ28" s="14">
        <f t="shared" si="76"/>
        <v>1294.2257214470262</v>
      </c>
      <c r="BR28" s="14">
        <f t="shared" si="77"/>
        <v>5411.5064930315093</v>
      </c>
      <c r="BS28" s="14">
        <f t="shared" si="78"/>
        <v>2705.7532465157547</v>
      </c>
      <c r="BT28" s="14">
        <f t="shared" si="79"/>
        <v>2705.7532465157547</v>
      </c>
      <c r="BU28" s="14">
        <f t="shared" si="80"/>
        <v>5411.5064930315093</v>
      </c>
      <c r="BV28" s="14">
        <f t="shared" si="81"/>
        <v>2705.7532465157547</v>
      </c>
      <c r="BW28" s="14">
        <f t="shared" si="82"/>
        <v>2705.7532465157547</v>
      </c>
      <c r="BX28" s="16">
        <f t="shared" si="83"/>
        <v>1</v>
      </c>
      <c r="BY28" s="16">
        <f t="shared" si="84"/>
        <v>1</v>
      </c>
      <c r="BZ28" s="16">
        <f t="shared" si="85"/>
        <v>1</v>
      </c>
      <c r="CA28" s="75"/>
      <c r="CB28" s="14">
        <v>1453.4683302105279</v>
      </c>
      <c r="CC28" s="14">
        <f t="shared" si="86"/>
        <v>726.73416510526397</v>
      </c>
      <c r="CD28" s="14">
        <f t="shared" si="87"/>
        <v>726.73416510526397</v>
      </c>
      <c r="CE28" s="14">
        <v>1235.4480806789486</v>
      </c>
      <c r="CF28" s="14">
        <f t="shared" si="88"/>
        <v>617.7240403394743</v>
      </c>
      <c r="CG28" s="14">
        <f t="shared" si="89"/>
        <v>617.7240403394743</v>
      </c>
      <c r="CH28" s="16">
        <v>0.84999999999999987</v>
      </c>
      <c r="CI28" s="14">
        <v>997.18239427753372</v>
      </c>
      <c r="CJ28" s="14">
        <f t="shared" si="90"/>
        <v>498.59119713876686</v>
      </c>
      <c r="CK28" s="14">
        <f t="shared" si="91"/>
        <v>498.59119713876686</v>
      </c>
      <c r="CL28" s="14">
        <v>947.32327456365692</v>
      </c>
      <c r="CM28" s="14">
        <f t="shared" si="92"/>
        <v>473.66163728182846</v>
      </c>
      <c r="CN28" s="14">
        <f t="shared" si="93"/>
        <v>473.66163728182846</v>
      </c>
      <c r="CO28" s="16">
        <f t="shared" si="94"/>
        <v>0.94999999999999984</v>
      </c>
      <c r="CP28" s="14">
        <v>1780.5736728744021</v>
      </c>
      <c r="CQ28" s="14">
        <f t="shared" si="95"/>
        <v>890.28683643720103</v>
      </c>
      <c r="CR28" s="14">
        <f t="shared" si="96"/>
        <v>890.28683643720103</v>
      </c>
      <c r="CS28" s="14">
        <v>1602.5163055869621</v>
      </c>
      <c r="CT28" s="14">
        <f t="shared" si="6"/>
        <v>801.25815279348103</v>
      </c>
      <c r="CU28" s="14">
        <f t="shared" si="7"/>
        <v>801.25815279348103</v>
      </c>
      <c r="CV28" s="16">
        <f t="shared" si="97"/>
        <v>0.90000000000000013</v>
      </c>
      <c r="CW28" s="14">
        <v>914.10943230470559</v>
      </c>
      <c r="CX28" s="14">
        <f t="shared" si="98"/>
        <v>457.0547161523528</v>
      </c>
      <c r="CY28" s="14">
        <f t="shared" si="99"/>
        <v>457.0547161523528</v>
      </c>
      <c r="CZ28" s="14">
        <v>886.68614933556444</v>
      </c>
      <c r="DA28" s="14">
        <f t="shared" si="10"/>
        <v>443.34307466778222</v>
      </c>
      <c r="DB28" s="14">
        <f t="shared" si="11"/>
        <v>443.34307466778222</v>
      </c>
      <c r="DC28" s="16">
        <f t="shared" si="100"/>
        <v>0.97</v>
      </c>
      <c r="DD28" s="14">
        <v>1891.5531534165132</v>
      </c>
      <c r="DE28" s="14">
        <f t="shared" si="12"/>
        <v>945.77657670825658</v>
      </c>
      <c r="DF28" s="14">
        <f t="shared" si="13"/>
        <v>945.77657670825658</v>
      </c>
      <c r="DG28" s="14">
        <v>1796.9754957456873</v>
      </c>
      <c r="DH28" s="14">
        <f t="shared" si="14"/>
        <v>898.48774787284367</v>
      </c>
      <c r="DI28" s="14">
        <f t="shared" si="15"/>
        <v>898.48774787284367</v>
      </c>
      <c r="DJ28" s="16">
        <v>0.95</v>
      </c>
      <c r="DK28" s="14">
        <v>824.25374649858043</v>
      </c>
      <c r="DL28" s="14">
        <f t="shared" si="16"/>
        <v>412.12687324929021</v>
      </c>
      <c r="DM28" s="14">
        <f t="shared" si="17"/>
        <v>412.12687324929021</v>
      </c>
      <c r="DN28" s="14">
        <v>824.25374649858043</v>
      </c>
      <c r="DO28" s="14">
        <f t="shared" si="18"/>
        <v>412.12687324929021</v>
      </c>
      <c r="DP28" s="14">
        <f t="shared" si="19"/>
        <v>412.12687324929021</v>
      </c>
      <c r="DQ28" s="16">
        <v>1</v>
      </c>
      <c r="DR28" s="16">
        <f t="shared" ref="DR28:DS28" si="128">+DQ28</f>
        <v>1</v>
      </c>
      <c r="DS28" s="16">
        <f t="shared" si="128"/>
        <v>1</v>
      </c>
      <c r="DT28" s="65"/>
      <c r="DU28" s="14">
        <f t="shared" si="102"/>
        <v>7.6999999999999993</v>
      </c>
      <c r="DV28" s="17">
        <v>11</v>
      </c>
      <c r="DW28" s="16">
        <v>0.7</v>
      </c>
      <c r="DX28" s="14">
        <f t="shared" si="103"/>
        <v>7.6999999999999993</v>
      </c>
      <c r="DY28" s="17">
        <v>11</v>
      </c>
      <c r="DZ28" s="16">
        <v>0.7</v>
      </c>
      <c r="EA28" s="14">
        <f t="shared" si="21"/>
        <v>7.6999999999999993</v>
      </c>
      <c r="EB28" s="17">
        <v>11</v>
      </c>
      <c r="EC28" s="16">
        <v>0.7</v>
      </c>
      <c r="ED28" s="14">
        <f t="shared" si="22"/>
        <v>7.6999999999999993</v>
      </c>
      <c r="EE28" s="17">
        <v>11</v>
      </c>
      <c r="EF28" s="16">
        <v>0.7</v>
      </c>
      <c r="EG28" s="14">
        <f t="shared" si="104"/>
        <v>2.0999999999999996</v>
      </c>
      <c r="EH28" s="17">
        <v>3</v>
      </c>
      <c r="EI28" s="23">
        <v>0.7</v>
      </c>
      <c r="EJ28" s="14">
        <f t="shared" si="24"/>
        <v>8.8000000000000007</v>
      </c>
      <c r="EK28" s="17">
        <v>11</v>
      </c>
      <c r="EL28" s="23">
        <v>0.8</v>
      </c>
      <c r="EM28" s="14">
        <f t="shared" si="25"/>
        <v>8.8000000000000007</v>
      </c>
      <c r="EN28" s="17">
        <v>11</v>
      </c>
      <c r="EO28" s="16">
        <v>0.8</v>
      </c>
      <c r="EP28" s="14">
        <f t="shared" si="26"/>
        <v>8.8000000000000007</v>
      </c>
      <c r="EQ28" s="17">
        <v>11</v>
      </c>
      <c r="ER28" s="16">
        <v>0.8</v>
      </c>
      <c r="ES28" s="14">
        <f t="shared" si="27"/>
        <v>8.8000000000000007</v>
      </c>
      <c r="ET28" s="17">
        <v>11</v>
      </c>
      <c r="EU28" s="16">
        <v>0.8</v>
      </c>
      <c r="EV28" s="14">
        <f t="shared" si="28"/>
        <v>2.4000000000000004</v>
      </c>
      <c r="EW28" s="17">
        <v>3</v>
      </c>
      <c r="EX28" s="23">
        <v>0.8</v>
      </c>
      <c r="EY28" s="14">
        <f t="shared" si="29"/>
        <v>9.9</v>
      </c>
      <c r="EZ28" s="17">
        <v>11</v>
      </c>
      <c r="FA28" s="16">
        <v>0.9</v>
      </c>
      <c r="FB28" s="14">
        <f t="shared" si="30"/>
        <v>9.9</v>
      </c>
      <c r="FC28" s="17">
        <v>11</v>
      </c>
      <c r="FD28" s="16">
        <v>0.9</v>
      </c>
      <c r="FE28" s="14">
        <f t="shared" si="31"/>
        <v>9.9</v>
      </c>
      <c r="FF28" s="17">
        <v>11</v>
      </c>
      <c r="FG28" s="16">
        <v>0.9</v>
      </c>
      <c r="FH28" s="14">
        <f t="shared" si="32"/>
        <v>9.9</v>
      </c>
      <c r="FI28" s="17">
        <v>11</v>
      </c>
      <c r="FJ28" s="16">
        <v>0.9</v>
      </c>
      <c r="FK28" s="14">
        <f t="shared" si="33"/>
        <v>2.7</v>
      </c>
      <c r="FL28" s="17">
        <v>3</v>
      </c>
      <c r="FM28" s="16">
        <v>0.9</v>
      </c>
      <c r="FN28" s="17">
        <v>1</v>
      </c>
      <c r="FO28" s="17">
        <v>10</v>
      </c>
      <c r="FP28" s="17">
        <f t="shared" si="105"/>
        <v>11</v>
      </c>
    </row>
    <row r="29" spans="1:172" x14ac:dyDescent="0.25">
      <c r="A29" s="13" t="s">
        <v>47</v>
      </c>
      <c r="B29" s="13" t="s">
        <v>48</v>
      </c>
      <c r="C29" s="28" t="s">
        <v>50</v>
      </c>
      <c r="D29" s="22" t="s">
        <v>49</v>
      </c>
      <c r="E29" s="46" t="s">
        <v>75</v>
      </c>
      <c r="F29" s="46" t="s">
        <v>52</v>
      </c>
      <c r="G29" s="46" t="s">
        <v>53</v>
      </c>
      <c r="H29" s="14">
        <v>168736.04990543984</v>
      </c>
      <c r="I29" s="14">
        <v>173772.39894746896</v>
      </c>
      <c r="J29" s="14">
        <v>155527.49339451923</v>
      </c>
      <c r="K29" s="14">
        <v>556260.60871939803</v>
      </c>
      <c r="L29" s="14">
        <v>572392.16667569755</v>
      </c>
      <c r="M29" s="15">
        <v>2.8898065880593612E-3</v>
      </c>
      <c r="N29" s="14">
        <v>4674.5337980052946</v>
      </c>
      <c r="O29" s="14">
        <f t="shared" si="35"/>
        <v>2337.2668990026473</v>
      </c>
      <c r="P29" s="14">
        <f t="shared" si="36"/>
        <v>2337.2668990026473</v>
      </c>
      <c r="Q29" s="14">
        <v>5499.4522070195435</v>
      </c>
      <c r="R29" s="14">
        <f t="shared" si="37"/>
        <v>2749.7261035097717</v>
      </c>
      <c r="S29" s="14">
        <f t="shared" si="38"/>
        <v>2749.7261035097717</v>
      </c>
      <c r="T29" s="14">
        <v>4198.4872893345118</v>
      </c>
      <c r="U29" s="14">
        <f t="shared" si="39"/>
        <v>2099.2436446672559</v>
      </c>
      <c r="V29" s="14">
        <f t="shared" si="40"/>
        <v>2099.2436446672559</v>
      </c>
      <c r="W29" s="14">
        <v>4939.3990208338746</v>
      </c>
      <c r="X29" s="14">
        <f t="shared" si="41"/>
        <v>2469.6995104169373</v>
      </c>
      <c r="Y29" s="14">
        <f t="shared" si="42"/>
        <v>2469.6995104169373</v>
      </c>
      <c r="Z29" s="14">
        <f t="shared" si="43"/>
        <v>8873.0210873398064</v>
      </c>
      <c r="AA29" s="14">
        <f t="shared" si="44"/>
        <v>4436.5105436699032</v>
      </c>
      <c r="AB29" s="14">
        <f t="shared" si="45"/>
        <v>4436.5105436699032</v>
      </c>
      <c r="AC29" s="14">
        <f t="shared" si="46"/>
        <v>10438.851227853418</v>
      </c>
      <c r="AD29" s="14">
        <f t="shared" si="47"/>
        <v>5219.425613926709</v>
      </c>
      <c r="AE29" s="14">
        <f t="shared" si="48"/>
        <v>5219.425613926709</v>
      </c>
      <c r="AF29" s="16">
        <f t="shared" si="49"/>
        <v>0.84999976469292016</v>
      </c>
      <c r="AG29" s="16">
        <f t="shared" si="50"/>
        <v>0.84999976469292016</v>
      </c>
      <c r="AH29" s="16">
        <f t="shared" si="51"/>
        <v>0.84999976469292016</v>
      </c>
      <c r="AI29" s="74"/>
      <c r="AJ29" s="14">
        <v>5150.6554416473664</v>
      </c>
      <c r="AK29" s="14">
        <f t="shared" si="52"/>
        <v>2575.3277208236832</v>
      </c>
      <c r="AL29" s="14">
        <f t="shared" si="53"/>
        <v>2575.3277208236832</v>
      </c>
      <c r="AM29" s="14">
        <v>5722.952738346642</v>
      </c>
      <c r="AN29" s="14">
        <f t="shared" si="54"/>
        <v>2861.476369173321</v>
      </c>
      <c r="AO29" s="14">
        <f t="shared" si="55"/>
        <v>2861.476369173321</v>
      </c>
      <c r="AP29" s="14">
        <v>4674.9123626683304</v>
      </c>
      <c r="AQ29" s="14">
        <f t="shared" si="56"/>
        <v>2337.4561813341652</v>
      </c>
      <c r="AR29" s="14">
        <f t="shared" si="57"/>
        <v>2337.4561813341652</v>
      </c>
      <c r="AS29" s="14">
        <v>5194.3464274522357</v>
      </c>
      <c r="AT29" s="14">
        <f t="shared" si="58"/>
        <v>2597.1732137261179</v>
      </c>
      <c r="AU29" s="14">
        <f t="shared" si="59"/>
        <v>2597.1732137261179</v>
      </c>
      <c r="AV29" s="14">
        <f t="shared" si="60"/>
        <v>9825.5678043156968</v>
      </c>
      <c r="AW29" s="14">
        <f t="shared" si="61"/>
        <v>4912.7839021578484</v>
      </c>
      <c r="AX29" s="14">
        <f t="shared" si="62"/>
        <v>4912.7839021578484</v>
      </c>
      <c r="AY29" s="14">
        <f t="shared" si="63"/>
        <v>10917.299165798879</v>
      </c>
      <c r="AZ29" s="14">
        <f t="shared" si="64"/>
        <v>5458.6495828994393</v>
      </c>
      <c r="BA29" s="14">
        <f t="shared" si="65"/>
        <v>5458.6495828994393</v>
      </c>
      <c r="BB29" s="16">
        <f t="shared" si="66"/>
        <v>0.89999986765011453</v>
      </c>
      <c r="BC29" s="16">
        <f t="shared" si="67"/>
        <v>0.89999986765011453</v>
      </c>
      <c r="BD29" s="16">
        <f t="shared" si="68"/>
        <v>0.89999986765011453</v>
      </c>
      <c r="BE29" s="74"/>
      <c r="BF29" s="14">
        <v>5954.7874718737048</v>
      </c>
      <c r="BG29" s="14">
        <f t="shared" si="69"/>
        <v>2977.3937359368524</v>
      </c>
      <c r="BH29" s="14">
        <f t="shared" si="70"/>
        <v>2977.3937359368524</v>
      </c>
      <c r="BI29" s="14">
        <v>5954.7874718737048</v>
      </c>
      <c r="BJ29" s="14">
        <f t="shared" si="71"/>
        <v>2977.3937359368524</v>
      </c>
      <c r="BK29" s="14">
        <f t="shared" si="72"/>
        <v>2977.3937359368524</v>
      </c>
      <c r="BL29" s="14">
        <v>5459.9283223146558</v>
      </c>
      <c r="BM29" s="14">
        <f t="shared" si="73"/>
        <v>2729.9641611573279</v>
      </c>
      <c r="BN29" s="14">
        <f t="shared" si="74"/>
        <v>2729.9641611573279</v>
      </c>
      <c r="BO29" s="14">
        <v>5459.9283223146558</v>
      </c>
      <c r="BP29" s="14">
        <f t="shared" si="75"/>
        <v>2729.9641611573279</v>
      </c>
      <c r="BQ29" s="14">
        <f t="shared" si="76"/>
        <v>2729.9641611573279</v>
      </c>
      <c r="BR29" s="14">
        <f t="shared" si="77"/>
        <v>11414.71579418836</v>
      </c>
      <c r="BS29" s="14">
        <f t="shared" si="78"/>
        <v>5707.3578970941799</v>
      </c>
      <c r="BT29" s="14">
        <f t="shared" si="79"/>
        <v>5707.3578970941799</v>
      </c>
      <c r="BU29" s="14">
        <f t="shared" si="80"/>
        <v>11414.71579418836</v>
      </c>
      <c r="BV29" s="14">
        <f t="shared" si="81"/>
        <v>5707.3578970941799</v>
      </c>
      <c r="BW29" s="14">
        <f t="shared" si="82"/>
        <v>5707.3578970941799</v>
      </c>
      <c r="BX29" s="16">
        <f t="shared" si="83"/>
        <v>1</v>
      </c>
      <c r="BY29" s="16">
        <f t="shared" si="84"/>
        <v>1</v>
      </c>
      <c r="BZ29" s="16">
        <f t="shared" si="85"/>
        <v>1</v>
      </c>
      <c r="CA29" s="75"/>
      <c r="CB29" s="14">
        <v>437.67577117524172</v>
      </c>
      <c r="CC29" s="14">
        <f t="shared" si="86"/>
        <v>218.83788558762086</v>
      </c>
      <c r="CD29" s="14">
        <f t="shared" si="87"/>
        <v>218.83788558762086</v>
      </c>
      <c r="CE29" s="14">
        <v>372.02440549895545</v>
      </c>
      <c r="CF29" s="14">
        <f t="shared" si="88"/>
        <v>186.01220274947772</v>
      </c>
      <c r="CG29" s="14">
        <f t="shared" si="89"/>
        <v>186.01220274947772</v>
      </c>
      <c r="CH29" s="16">
        <v>0.85</v>
      </c>
      <c r="CI29" s="14">
        <v>300.27663097040227</v>
      </c>
      <c r="CJ29" s="14">
        <f t="shared" si="90"/>
        <v>150.13831548520113</v>
      </c>
      <c r="CK29" s="14">
        <f t="shared" si="91"/>
        <v>150.13831548520113</v>
      </c>
      <c r="CL29" s="14">
        <v>285.26279942188216</v>
      </c>
      <c r="CM29" s="14">
        <f t="shared" si="92"/>
        <v>142.63139971094108</v>
      </c>
      <c r="CN29" s="14">
        <f t="shared" si="93"/>
        <v>142.63139971094108</v>
      </c>
      <c r="CO29" s="16">
        <f t="shared" si="94"/>
        <v>0.95000000000000007</v>
      </c>
      <c r="CP29" s="14">
        <v>536.17539454523694</v>
      </c>
      <c r="CQ29" s="14">
        <f t="shared" si="95"/>
        <v>268.08769727261847</v>
      </c>
      <c r="CR29" s="14">
        <f t="shared" si="96"/>
        <v>268.08769727261847</v>
      </c>
      <c r="CS29" s="14">
        <v>482.55785509071325</v>
      </c>
      <c r="CT29" s="14">
        <f t="shared" si="6"/>
        <v>241.27892754535662</v>
      </c>
      <c r="CU29" s="14">
        <f t="shared" si="7"/>
        <v>241.27892754535662</v>
      </c>
      <c r="CV29" s="16">
        <f t="shared" si="97"/>
        <v>0.9</v>
      </c>
      <c r="CW29" s="14">
        <v>275.26127842398483</v>
      </c>
      <c r="CX29" s="14">
        <f t="shared" si="98"/>
        <v>137.63063921199242</v>
      </c>
      <c r="CY29" s="14">
        <f t="shared" si="99"/>
        <v>137.63063921199242</v>
      </c>
      <c r="CZ29" s="14">
        <v>267.00344007126529</v>
      </c>
      <c r="DA29" s="14">
        <f t="shared" si="10"/>
        <v>133.50172003563264</v>
      </c>
      <c r="DB29" s="14">
        <f t="shared" si="11"/>
        <v>133.50172003563264</v>
      </c>
      <c r="DC29" s="16">
        <f t="shared" si="100"/>
        <v>0.97</v>
      </c>
      <c r="DD29" s="14">
        <v>569.59409980444309</v>
      </c>
      <c r="DE29" s="14">
        <f t="shared" si="12"/>
        <v>284.79704990222154</v>
      </c>
      <c r="DF29" s="14">
        <f t="shared" si="13"/>
        <v>284.79704990222154</v>
      </c>
      <c r="DG29" s="14">
        <v>541.11439481422099</v>
      </c>
      <c r="DH29" s="14">
        <f t="shared" si="14"/>
        <v>270.55719740711049</v>
      </c>
      <c r="DI29" s="14">
        <f t="shared" si="15"/>
        <v>270.55719740711049</v>
      </c>
      <c r="DJ29" s="16">
        <v>0.95000000000000007</v>
      </c>
      <c r="DK29" s="14">
        <v>248.20347760215361</v>
      </c>
      <c r="DL29" s="14">
        <f t="shared" si="16"/>
        <v>124.10173880107681</v>
      </c>
      <c r="DM29" s="14">
        <f t="shared" si="17"/>
        <v>124.10173880107681</v>
      </c>
      <c r="DN29" s="14">
        <v>248.20347760215361</v>
      </c>
      <c r="DO29" s="14">
        <f t="shared" si="18"/>
        <v>124.10173880107681</v>
      </c>
      <c r="DP29" s="14">
        <f t="shared" si="19"/>
        <v>124.10173880107681</v>
      </c>
      <c r="DQ29" s="16">
        <v>1</v>
      </c>
      <c r="DR29" s="16">
        <f t="shared" ref="DR29:DS29" si="129">+DQ29</f>
        <v>1</v>
      </c>
      <c r="DS29" s="16">
        <f t="shared" si="129"/>
        <v>1</v>
      </c>
      <c r="DT29" s="65"/>
      <c r="DU29" s="14">
        <f t="shared" si="102"/>
        <v>14.7</v>
      </c>
      <c r="DV29" s="17">
        <v>21</v>
      </c>
      <c r="DW29" s="16">
        <v>0.7</v>
      </c>
      <c r="DX29" s="14">
        <f t="shared" si="103"/>
        <v>14.7</v>
      </c>
      <c r="DY29" s="17">
        <v>21</v>
      </c>
      <c r="DZ29" s="16">
        <v>0.7</v>
      </c>
      <c r="EA29" s="14">
        <f t="shared" si="21"/>
        <v>14.7</v>
      </c>
      <c r="EB29" s="17">
        <v>21</v>
      </c>
      <c r="EC29" s="16">
        <v>0.7</v>
      </c>
      <c r="ED29" s="14">
        <f t="shared" si="22"/>
        <v>14.7</v>
      </c>
      <c r="EE29" s="17">
        <v>21</v>
      </c>
      <c r="EF29" s="16">
        <v>0.7</v>
      </c>
      <c r="EG29" s="14">
        <f t="shared" si="104"/>
        <v>2.0999999999999996</v>
      </c>
      <c r="EH29" s="17">
        <v>3</v>
      </c>
      <c r="EI29" s="23">
        <v>0.7</v>
      </c>
      <c r="EJ29" s="14">
        <f t="shared" si="24"/>
        <v>16.8</v>
      </c>
      <c r="EK29" s="17">
        <v>21</v>
      </c>
      <c r="EL29" s="23">
        <v>0.8</v>
      </c>
      <c r="EM29" s="14">
        <f t="shared" si="25"/>
        <v>16.8</v>
      </c>
      <c r="EN29" s="17">
        <v>21</v>
      </c>
      <c r="EO29" s="16">
        <v>0.8</v>
      </c>
      <c r="EP29" s="14">
        <f t="shared" si="26"/>
        <v>16.8</v>
      </c>
      <c r="EQ29" s="17">
        <v>21</v>
      </c>
      <c r="ER29" s="16">
        <v>0.8</v>
      </c>
      <c r="ES29" s="14">
        <f t="shared" si="27"/>
        <v>16.8</v>
      </c>
      <c r="ET29" s="17">
        <v>21</v>
      </c>
      <c r="EU29" s="16">
        <v>0.8</v>
      </c>
      <c r="EV29" s="14">
        <f t="shared" si="28"/>
        <v>2.4000000000000004</v>
      </c>
      <c r="EW29" s="17">
        <v>3</v>
      </c>
      <c r="EX29" s="23">
        <v>0.8</v>
      </c>
      <c r="EY29" s="14">
        <f t="shared" si="29"/>
        <v>18.900000000000002</v>
      </c>
      <c r="EZ29" s="17">
        <v>21</v>
      </c>
      <c r="FA29" s="16">
        <v>0.9</v>
      </c>
      <c r="FB29" s="14">
        <f t="shared" si="30"/>
        <v>18.900000000000002</v>
      </c>
      <c r="FC29" s="17">
        <v>21</v>
      </c>
      <c r="FD29" s="16">
        <v>0.9</v>
      </c>
      <c r="FE29" s="14">
        <f t="shared" si="31"/>
        <v>18.900000000000002</v>
      </c>
      <c r="FF29" s="17">
        <v>21</v>
      </c>
      <c r="FG29" s="16">
        <v>0.9</v>
      </c>
      <c r="FH29" s="14">
        <f t="shared" si="32"/>
        <v>18.900000000000002</v>
      </c>
      <c r="FI29" s="17">
        <v>21</v>
      </c>
      <c r="FJ29" s="16">
        <v>0.9</v>
      </c>
      <c r="FK29" s="14">
        <f t="shared" si="33"/>
        <v>2.7</v>
      </c>
      <c r="FL29" s="17">
        <v>3</v>
      </c>
      <c r="FM29" s="16">
        <v>0.9</v>
      </c>
      <c r="FN29" s="17">
        <v>1</v>
      </c>
      <c r="FO29" s="17">
        <v>20</v>
      </c>
      <c r="FP29" s="17">
        <f t="shared" si="105"/>
        <v>21</v>
      </c>
    </row>
    <row r="30" spans="1:172" x14ac:dyDescent="0.25">
      <c r="A30" s="13" t="s">
        <v>47</v>
      </c>
      <c r="B30" s="13" t="s">
        <v>48</v>
      </c>
      <c r="C30" s="28" t="s">
        <v>50</v>
      </c>
      <c r="D30" s="22" t="s">
        <v>49</v>
      </c>
      <c r="E30" s="46" t="s">
        <v>76</v>
      </c>
      <c r="F30" s="46" t="s">
        <v>52</v>
      </c>
      <c r="G30" s="46" t="s">
        <v>53</v>
      </c>
      <c r="H30" s="14">
        <v>385861.59311775886</v>
      </c>
      <c r="I30" s="14">
        <v>397378.59654378134</v>
      </c>
      <c r="J30" s="14">
        <v>358980.66929167631</v>
      </c>
      <c r="K30" s="14">
        <v>260702.18784066784</v>
      </c>
      <c r="L30" s="14">
        <v>268262.55143025873</v>
      </c>
      <c r="M30" s="15">
        <v>6.6701049471270032E-3</v>
      </c>
      <c r="N30" s="14">
        <v>10789.521741842958</v>
      </c>
      <c r="O30" s="14">
        <f t="shared" si="35"/>
        <v>5394.7608709214792</v>
      </c>
      <c r="P30" s="14">
        <f t="shared" si="36"/>
        <v>5394.7608709214792</v>
      </c>
      <c r="Q30" s="14">
        <v>12693.556559839937</v>
      </c>
      <c r="R30" s="14">
        <f t="shared" si="37"/>
        <v>6346.7782799199686</v>
      </c>
      <c r="S30" s="14">
        <f t="shared" si="38"/>
        <v>6346.7782799199686</v>
      </c>
      <c r="T30" s="14">
        <v>9690.7353435878849</v>
      </c>
      <c r="U30" s="14">
        <f t="shared" si="39"/>
        <v>4845.3676717939425</v>
      </c>
      <c r="V30" s="14">
        <f t="shared" si="40"/>
        <v>4845.3676717939425</v>
      </c>
      <c r="W30" s="14">
        <v>11400.870210771884</v>
      </c>
      <c r="X30" s="14">
        <f t="shared" si="41"/>
        <v>5700.4351053859418</v>
      </c>
      <c r="Y30" s="14">
        <f t="shared" si="42"/>
        <v>5700.4351053859418</v>
      </c>
      <c r="Z30" s="14">
        <f t="shared" si="43"/>
        <v>20480.257085430843</v>
      </c>
      <c r="AA30" s="14">
        <f t="shared" si="44"/>
        <v>10240.128542715422</v>
      </c>
      <c r="AB30" s="14">
        <f t="shared" si="45"/>
        <v>10240.128542715422</v>
      </c>
      <c r="AC30" s="14">
        <f t="shared" si="46"/>
        <v>24094.426770611819</v>
      </c>
      <c r="AD30" s="14">
        <f t="shared" si="47"/>
        <v>12047.213385305909</v>
      </c>
      <c r="AE30" s="14">
        <f t="shared" si="48"/>
        <v>12047.213385305909</v>
      </c>
      <c r="AF30" s="16">
        <f t="shared" si="49"/>
        <v>0.84999976469292016</v>
      </c>
      <c r="AG30" s="16">
        <f t="shared" si="50"/>
        <v>0.84999976469292016</v>
      </c>
      <c r="AH30" s="16">
        <f t="shared" si="51"/>
        <v>0.84999976469292016</v>
      </c>
      <c r="AI30" s="74"/>
      <c r="AJ30" s="14">
        <v>11888.481562826655</v>
      </c>
      <c r="AK30" s="14">
        <f t="shared" si="52"/>
        <v>5944.2407814133276</v>
      </c>
      <c r="AL30" s="14">
        <f t="shared" si="53"/>
        <v>5944.2407814133276</v>
      </c>
      <c r="AM30" s="14">
        <v>13209.429146555687</v>
      </c>
      <c r="AN30" s="14">
        <f t="shared" si="54"/>
        <v>6604.7145732778436</v>
      </c>
      <c r="AO30" s="14">
        <f t="shared" si="55"/>
        <v>6604.7145732778436</v>
      </c>
      <c r="AP30" s="14">
        <v>10790.395525591031</v>
      </c>
      <c r="AQ30" s="14">
        <f t="shared" si="56"/>
        <v>5395.1977627955157</v>
      </c>
      <c r="AR30" s="14">
        <f t="shared" si="57"/>
        <v>5395.1977627955157</v>
      </c>
      <c r="AS30" s="14">
        <v>11989.326879522268</v>
      </c>
      <c r="AT30" s="14">
        <f t="shared" si="58"/>
        <v>5994.6634397611342</v>
      </c>
      <c r="AU30" s="14">
        <f t="shared" si="59"/>
        <v>5994.6634397611342</v>
      </c>
      <c r="AV30" s="14">
        <f t="shared" si="60"/>
        <v>22678.877088417685</v>
      </c>
      <c r="AW30" s="14">
        <f t="shared" si="61"/>
        <v>11339.438544208842</v>
      </c>
      <c r="AX30" s="14">
        <f t="shared" si="62"/>
        <v>11339.438544208842</v>
      </c>
      <c r="AY30" s="14">
        <f t="shared" si="63"/>
        <v>25198.756026077957</v>
      </c>
      <c r="AZ30" s="14">
        <f t="shared" si="64"/>
        <v>12599.378013038979</v>
      </c>
      <c r="BA30" s="14">
        <f t="shared" si="65"/>
        <v>12599.378013038979</v>
      </c>
      <c r="BB30" s="16">
        <f t="shared" si="66"/>
        <v>0.89999986765011442</v>
      </c>
      <c r="BC30" s="16">
        <f t="shared" si="67"/>
        <v>0.89999986765011442</v>
      </c>
      <c r="BD30" s="16">
        <f t="shared" si="68"/>
        <v>0.89999986765011442</v>
      </c>
      <c r="BE30" s="74"/>
      <c r="BF30" s="14">
        <v>13744.538315938951</v>
      </c>
      <c r="BG30" s="14">
        <f t="shared" si="69"/>
        <v>6872.2691579694756</v>
      </c>
      <c r="BH30" s="14">
        <f t="shared" si="70"/>
        <v>6872.2691579694756</v>
      </c>
      <c r="BI30" s="14">
        <v>13744.538315938951</v>
      </c>
      <c r="BJ30" s="14">
        <f t="shared" si="71"/>
        <v>6872.2691579694756</v>
      </c>
      <c r="BK30" s="14">
        <f t="shared" si="72"/>
        <v>6872.2691579694756</v>
      </c>
      <c r="BL30" s="14">
        <v>12602.329534478082</v>
      </c>
      <c r="BM30" s="14">
        <f t="shared" si="73"/>
        <v>6301.1647672390409</v>
      </c>
      <c r="BN30" s="14">
        <f t="shared" si="74"/>
        <v>6301.1647672390409</v>
      </c>
      <c r="BO30" s="14">
        <v>12602.329534478082</v>
      </c>
      <c r="BP30" s="14">
        <f t="shared" si="75"/>
        <v>6301.1647672390409</v>
      </c>
      <c r="BQ30" s="14">
        <f t="shared" si="76"/>
        <v>6301.1647672390409</v>
      </c>
      <c r="BR30" s="14">
        <f t="shared" si="77"/>
        <v>26346.867850417031</v>
      </c>
      <c r="BS30" s="14">
        <f t="shared" si="78"/>
        <v>13173.433925208516</v>
      </c>
      <c r="BT30" s="14">
        <f t="shared" si="79"/>
        <v>13173.433925208516</v>
      </c>
      <c r="BU30" s="14">
        <f t="shared" si="80"/>
        <v>26346.867850417031</v>
      </c>
      <c r="BV30" s="14">
        <f t="shared" si="81"/>
        <v>13173.433925208516</v>
      </c>
      <c r="BW30" s="14">
        <f t="shared" si="82"/>
        <v>13173.433925208516</v>
      </c>
      <c r="BX30" s="16">
        <f t="shared" si="83"/>
        <v>1</v>
      </c>
      <c r="BY30" s="16">
        <f t="shared" si="84"/>
        <v>1</v>
      </c>
      <c r="BZ30" s="16">
        <f t="shared" si="85"/>
        <v>1</v>
      </c>
      <c r="CA30" s="75"/>
      <c r="CB30" s="14">
        <v>7233.6742840391589</v>
      </c>
      <c r="CC30" s="14">
        <f t="shared" si="86"/>
        <v>3616.8371420195795</v>
      </c>
      <c r="CD30" s="14">
        <f t="shared" si="87"/>
        <v>3616.8371420195795</v>
      </c>
      <c r="CE30" s="14">
        <v>6148.6231414332851</v>
      </c>
      <c r="CF30" s="14">
        <f t="shared" si="88"/>
        <v>3074.3115707166426</v>
      </c>
      <c r="CG30" s="14">
        <f t="shared" si="89"/>
        <v>3074.3115707166426</v>
      </c>
      <c r="CH30" s="16">
        <v>0.85</v>
      </c>
      <c r="CI30" s="14">
        <v>4962.81376900533</v>
      </c>
      <c r="CJ30" s="14">
        <f t="shared" si="90"/>
        <v>2481.406884502665</v>
      </c>
      <c r="CK30" s="14">
        <f t="shared" si="91"/>
        <v>2481.406884502665</v>
      </c>
      <c r="CL30" s="14">
        <v>4714.6730805550633</v>
      </c>
      <c r="CM30" s="14">
        <f t="shared" si="92"/>
        <v>2357.3365402775316</v>
      </c>
      <c r="CN30" s="14">
        <f t="shared" si="93"/>
        <v>2357.3365402775316</v>
      </c>
      <c r="CO30" s="16">
        <f t="shared" si="94"/>
        <v>0.95</v>
      </c>
      <c r="CP30" s="14">
        <v>8861.6241032531452</v>
      </c>
      <c r="CQ30" s="14">
        <f t="shared" si="95"/>
        <v>4430.8120516265726</v>
      </c>
      <c r="CR30" s="14">
        <f t="shared" si="96"/>
        <v>4430.8120516265726</v>
      </c>
      <c r="CS30" s="14">
        <v>7975.4616929278318</v>
      </c>
      <c r="CT30" s="14">
        <f t="shared" si="6"/>
        <v>3987.7308464639159</v>
      </c>
      <c r="CU30" s="14">
        <f t="shared" si="7"/>
        <v>3987.7308464639159</v>
      </c>
      <c r="CV30" s="16">
        <f t="shared" si="97"/>
        <v>0.90000000000000013</v>
      </c>
      <c r="CW30" s="14">
        <v>4549.3732170293752</v>
      </c>
      <c r="CX30" s="14">
        <f t="shared" si="98"/>
        <v>2274.6866085146876</v>
      </c>
      <c r="CY30" s="14">
        <f t="shared" si="99"/>
        <v>2274.6866085146876</v>
      </c>
      <c r="CZ30" s="14">
        <v>4412.8920205184941</v>
      </c>
      <c r="DA30" s="14">
        <f t="shared" si="10"/>
        <v>2206.446010259247</v>
      </c>
      <c r="DB30" s="14">
        <f t="shared" si="11"/>
        <v>2206.446010259247</v>
      </c>
      <c r="DC30" s="16">
        <f t="shared" si="100"/>
        <v>0.97000000000000008</v>
      </c>
      <c r="DD30" s="14">
        <v>9413.9508363283767</v>
      </c>
      <c r="DE30" s="14">
        <f t="shared" si="12"/>
        <v>4706.9754181641883</v>
      </c>
      <c r="DF30" s="14">
        <f t="shared" si="13"/>
        <v>4706.9754181641883</v>
      </c>
      <c r="DG30" s="14">
        <v>8943.2532945119583</v>
      </c>
      <c r="DH30" s="14">
        <f t="shared" si="14"/>
        <v>4471.6266472559792</v>
      </c>
      <c r="DI30" s="14">
        <f t="shared" si="15"/>
        <v>4471.6266472559792</v>
      </c>
      <c r="DJ30" s="16">
        <v>0.95000000000000007</v>
      </c>
      <c r="DK30" s="14">
        <v>4102.1761572927362</v>
      </c>
      <c r="DL30" s="14">
        <f t="shared" si="16"/>
        <v>2051.0880786463681</v>
      </c>
      <c r="DM30" s="14">
        <f t="shared" si="17"/>
        <v>2051.0880786463681</v>
      </c>
      <c r="DN30" s="14">
        <v>4102.1761572927362</v>
      </c>
      <c r="DO30" s="14">
        <f t="shared" si="18"/>
        <v>2051.0880786463681</v>
      </c>
      <c r="DP30" s="14">
        <f t="shared" si="19"/>
        <v>2051.0880786463681</v>
      </c>
      <c r="DQ30" s="16">
        <v>1</v>
      </c>
      <c r="DR30" s="16">
        <f t="shared" ref="DR30:DS30" si="130">+DQ30</f>
        <v>1</v>
      </c>
      <c r="DS30" s="16">
        <f t="shared" si="130"/>
        <v>1</v>
      </c>
      <c r="DT30" s="65"/>
      <c r="DU30" s="14">
        <f t="shared" si="102"/>
        <v>23.099999999999998</v>
      </c>
      <c r="DV30" s="17">
        <v>33</v>
      </c>
      <c r="DW30" s="16">
        <v>0.7</v>
      </c>
      <c r="DX30" s="14">
        <f t="shared" si="103"/>
        <v>23.099999999999998</v>
      </c>
      <c r="DY30" s="17">
        <v>33</v>
      </c>
      <c r="DZ30" s="16">
        <v>0.7</v>
      </c>
      <c r="EA30" s="14">
        <f t="shared" si="21"/>
        <v>23.099999999999998</v>
      </c>
      <c r="EB30" s="17">
        <v>33</v>
      </c>
      <c r="EC30" s="16">
        <v>0.7</v>
      </c>
      <c r="ED30" s="14">
        <f t="shared" si="22"/>
        <v>23.099999999999998</v>
      </c>
      <c r="EE30" s="17">
        <v>33</v>
      </c>
      <c r="EF30" s="16">
        <v>0.7</v>
      </c>
      <c r="EG30" s="14">
        <f t="shared" si="104"/>
        <v>2.0999999999999996</v>
      </c>
      <c r="EH30" s="17">
        <v>3</v>
      </c>
      <c r="EI30" s="23">
        <v>0.7</v>
      </c>
      <c r="EJ30" s="14">
        <f t="shared" si="24"/>
        <v>26.400000000000002</v>
      </c>
      <c r="EK30" s="17">
        <v>33</v>
      </c>
      <c r="EL30" s="23">
        <v>0.8</v>
      </c>
      <c r="EM30" s="14">
        <f t="shared" si="25"/>
        <v>26.400000000000002</v>
      </c>
      <c r="EN30" s="17">
        <v>33</v>
      </c>
      <c r="EO30" s="16">
        <v>0.8</v>
      </c>
      <c r="EP30" s="14">
        <f t="shared" si="26"/>
        <v>26.400000000000002</v>
      </c>
      <c r="EQ30" s="17">
        <v>33</v>
      </c>
      <c r="ER30" s="16">
        <v>0.8</v>
      </c>
      <c r="ES30" s="14">
        <f t="shared" si="27"/>
        <v>26.400000000000002</v>
      </c>
      <c r="ET30" s="17">
        <v>33</v>
      </c>
      <c r="EU30" s="16">
        <v>0.8</v>
      </c>
      <c r="EV30" s="14">
        <f t="shared" si="28"/>
        <v>2.4000000000000004</v>
      </c>
      <c r="EW30" s="17">
        <v>3</v>
      </c>
      <c r="EX30" s="23">
        <v>0.8</v>
      </c>
      <c r="EY30" s="14">
        <f t="shared" si="29"/>
        <v>29.7</v>
      </c>
      <c r="EZ30" s="17">
        <v>33</v>
      </c>
      <c r="FA30" s="16">
        <v>0.9</v>
      </c>
      <c r="FB30" s="14">
        <f t="shared" si="30"/>
        <v>29.7</v>
      </c>
      <c r="FC30" s="17">
        <v>33</v>
      </c>
      <c r="FD30" s="16">
        <v>0.9</v>
      </c>
      <c r="FE30" s="14">
        <f t="shared" si="31"/>
        <v>29.7</v>
      </c>
      <c r="FF30" s="17">
        <v>33</v>
      </c>
      <c r="FG30" s="16">
        <v>0.9</v>
      </c>
      <c r="FH30" s="14">
        <f t="shared" si="32"/>
        <v>29.7</v>
      </c>
      <c r="FI30" s="17">
        <v>33</v>
      </c>
      <c r="FJ30" s="16">
        <v>0.9</v>
      </c>
      <c r="FK30" s="14">
        <f t="shared" si="33"/>
        <v>2.7</v>
      </c>
      <c r="FL30" s="17">
        <v>3</v>
      </c>
      <c r="FM30" s="16">
        <v>0.9</v>
      </c>
      <c r="FN30" s="17">
        <v>1</v>
      </c>
      <c r="FO30" s="17">
        <v>32</v>
      </c>
      <c r="FP30" s="17">
        <f t="shared" si="105"/>
        <v>33</v>
      </c>
    </row>
    <row r="31" spans="1:172" x14ac:dyDescent="0.25">
      <c r="A31" s="13" t="s">
        <v>47</v>
      </c>
      <c r="B31" s="13" t="s">
        <v>48</v>
      </c>
      <c r="C31" s="28" t="s">
        <v>50</v>
      </c>
      <c r="D31" s="22" t="s">
        <v>49</v>
      </c>
      <c r="E31" s="46" t="s">
        <v>77</v>
      </c>
      <c r="F31" s="46" t="s">
        <v>52</v>
      </c>
      <c r="G31" s="46" t="s">
        <v>53</v>
      </c>
      <c r="H31" s="14">
        <v>236842.90489336528</v>
      </c>
      <c r="I31" s="14">
        <v>243912.07320588388</v>
      </c>
      <c r="J31" s="14">
        <v>243241.16359733851</v>
      </c>
      <c r="K31" s="14">
        <v>184384.75651321124</v>
      </c>
      <c r="L31" s="14">
        <v>189731.91455267518</v>
      </c>
      <c r="M31" s="15">
        <v>4.5195862269042687E-3</v>
      </c>
      <c r="N31" s="14">
        <v>7310.8555631229838</v>
      </c>
      <c r="O31" s="14">
        <f t="shared" si="35"/>
        <v>3655.4277815614919</v>
      </c>
      <c r="P31" s="14">
        <f t="shared" si="36"/>
        <v>3655.4277815614919</v>
      </c>
      <c r="Q31" s="14">
        <v>8601.0076082826217</v>
      </c>
      <c r="R31" s="14">
        <f t="shared" si="37"/>
        <v>4300.5038041413109</v>
      </c>
      <c r="S31" s="14">
        <f t="shared" si="38"/>
        <v>4300.5038041413109</v>
      </c>
      <c r="T31" s="14">
        <v>6566.3305652063627</v>
      </c>
      <c r="U31" s="14">
        <f t="shared" si="39"/>
        <v>3283.1652826031814</v>
      </c>
      <c r="V31" s="14">
        <f t="shared" si="40"/>
        <v>3283.1652826031814</v>
      </c>
      <c r="W31" s="14">
        <v>7725.0982387498943</v>
      </c>
      <c r="X31" s="14">
        <f t="shared" si="41"/>
        <v>3862.5491193749472</v>
      </c>
      <c r="Y31" s="14">
        <f t="shared" si="42"/>
        <v>3862.5491193749472</v>
      </c>
      <c r="Z31" s="14">
        <f t="shared" si="43"/>
        <v>13877.186128329347</v>
      </c>
      <c r="AA31" s="14">
        <f t="shared" si="44"/>
        <v>6938.5930641646737</v>
      </c>
      <c r="AB31" s="14">
        <f t="shared" si="45"/>
        <v>6938.5930641646737</v>
      </c>
      <c r="AC31" s="14">
        <f t="shared" si="46"/>
        <v>16326.105847032515</v>
      </c>
      <c r="AD31" s="14">
        <f t="shared" si="47"/>
        <v>8163.0529235162576</v>
      </c>
      <c r="AE31" s="14">
        <f t="shared" si="48"/>
        <v>8163.0529235162576</v>
      </c>
      <c r="AF31" s="16">
        <f t="shared" si="49"/>
        <v>0.84999976469292027</v>
      </c>
      <c r="AG31" s="16">
        <f t="shared" si="50"/>
        <v>0.84999976469292027</v>
      </c>
      <c r="AH31" s="16">
        <f t="shared" si="51"/>
        <v>0.84999976469292027</v>
      </c>
      <c r="AI31" s="74"/>
      <c r="AJ31" s="14">
        <v>8055.4980702815037</v>
      </c>
      <c r="AK31" s="14">
        <f t="shared" si="52"/>
        <v>4027.7490351407519</v>
      </c>
      <c r="AL31" s="14">
        <f t="shared" si="53"/>
        <v>4027.7490351407519</v>
      </c>
      <c r="AM31" s="14">
        <v>8950.5569266576258</v>
      </c>
      <c r="AN31" s="14">
        <f t="shared" si="54"/>
        <v>4475.2784633288129</v>
      </c>
      <c r="AO31" s="14">
        <f t="shared" si="55"/>
        <v>4475.2784633288129</v>
      </c>
      <c r="AP31" s="14">
        <v>7311.4476289187078</v>
      </c>
      <c r="AQ31" s="14">
        <f t="shared" si="56"/>
        <v>3655.7238144593539</v>
      </c>
      <c r="AR31" s="14">
        <f t="shared" si="57"/>
        <v>3655.7238144593539</v>
      </c>
      <c r="AS31" s="14">
        <v>8123.8296944460699</v>
      </c>
      <c r="AT31" s="14">
        <f t="shared" si="58"/>
        <v>4061.9148472230349</v>
      </c>
      <c r="AU31" s="14">
        <f t="shared" si="59"/>
        <v>4061.9148472230349</v>
      </c>
      <c r="AV31" s="14">
        <f t="shared" si="60"/>
        <v>15366.945699200212</v>
      </c>
      <c r="AW31" s="14">
        <f t="shared" si="61"/>
        <v>7683.4728496001062</v>
      </c>
      <c r="AX31" s="14">
        <f t="shared" si="62"/>
        <v>7683.4728496001062</v>
      </c>
      <c r="AY31" s="14">
        <f t="shared" si="63"/>
        <v>17074.386621103695</v>
      </c>
      <c r="AZ31" s="14">
        <f t="shared" si="64"/>
        <v>8537.1933105518474</v>
      </c>
      <c r="BA31" s="14">
        <f t="shared" si="65"/>
        <v>8537.1933105518474</v>
      </c>
      <c r="BB31" s="16">
        <f t="shared" si="66"/>
        <v>0.89999986765011453</v>
      </c>
      <c r="BC31" s="16">
        <f t="shared" si="67"/>
        <v>0.89999986765011453</v>
      </c>
      <c r="BD31" s="16">
        <f t="shared" si="68"/>
        <v>0.89999986765011453</v>
      </c>
      <c r="BE31" s="74"/>
      <c r="BF31" s="14">
        <v>9313.1407317110206</v>
      </c>
      <c r="BG31" s="14">
        <f t="shared" si="69"/>
        <v>4656.5703658555103</v>
      </c>
      <c r="BH31" s="14">
        <f t="shared" si="70"/>
        <v>4656.5703658555103</v>
      </c>
      <c r="BI31" s="14">
        <v>9313.1407317110206</v>
      </c>
      <c r="BJ31" s="14">
        <f t="shared" si="71"/>
        <v>4656.5703658555103</v>
      </c>
      <c r="BK31" s="14">
        <f t="shared" si="72"/>
        <v>4656.5703658555103</v>
      </c>
      <c r="BL31" s="14">
        <v>8539.1932274572519</v>
      </c>
      <c r="BM31" s="14">
        <f t="shared" si="73"/>
        <v>4269.5966137286259</v>
      </c>
      <c r="BN31" s="14">
        <f t="shared" si="74"/>
        <v>4269.5966137286259</v>
      </c>
      <c r="BO31" s="14">
        <v>8539.1932274572519</v>
      </c>
      <c r="BP31" s="14">
        <f t="shared" si="75"/>
        <v>4269.5966137286259</v>
      </c>
      <c r="BQ31" s="14">
        <f t="shared" si="76"/>
        <v>4269.5966137286259</v>
      </c>
      <c r="BR31" s="14">
        <f t="shared" si="77"/>
        <v>17852.333959168274</v>
      </c>
      <c r="BS31" s="14">
        <f t="shared" si="78"/>
        <v>8926.1669795841372</v>
      </c>
      <c r="BT31" s="14">
        <f t="shared" si="79"/>
        <v>8926.1669795841372</v>
      </c>
      <c r="BU31" s="14">
        <f t="shared" si="80"/>
        <v>17852.333959168274</v>
      </c>
      <c r="BV31" s="14">
        <f t="shared" si="81"/>
        <v>8926.1669795841372</v>
      </c>
      <c r="BW31" s="14">
        <f t="shared" si="82"/>
        <v>8926.1669795841372</v>
      </c>
      <c r="BX31" s="16">
        <f t="shared" si="83"/>
        <v>1</v>
      </c>
      <c r="BY31" s="16">
        <f t="shared" si="84"/>
        <v>1</v>
      </c>
      <c r="BZ31" s="16">
        <f t="shared" si="85"/>
        <v>1</v>
      </c>
      <c r="CA31" s="75"/>
      <c r="CB31" s="14">
        <v>577.15486308823074</v>
      </c>
      <c r="CC31" s="14">
        <f t="shared" si="86"/>
        <v>288.57743154411537</v>
      </c>
      <c r="CD31" s="14">
        <f t="shared" si="87"/>
        <v>288.57743154411537</v>
      </c>
      <c r="CE31" s="14">
        <v>490.58163362499613</v>
      </c>
      <c r="CF31" s="14">
        <f t="shared" si="88"/>
        <v>245.29081681249806</v>
      </c>
      <c r="CG31" s="14">
        <f t="shared" si="89"/>
        <v>245.29081681249806</v>
      </c>
      <c r="CH31" s="16">
        <v>0.85</v>
      </c>
      <c r="CI31" s="14">
        <v>395.96918369723375</v>
      </c>
      <c r="CJ31" s="14">
        <f t="shared" si="90"/>
        <v>197.98459184861687</v>
      </c>
      <c r="CK31" s="14">
        <f t="shared" si="91"/>
        <v>197.98459184861687</v>
      </c>
      <c r="CL31" s="14">
        <v>376.17072451237203</v>
      </c>
      <c r="CM31" s="14">
        <f t="shared" si="92"/>
        <v>188.08536225618602</v>
      </c>
      <c r="CN31" s="14">
        <f t="shared" si="93"/>
        <v>188.08536225618602</v>
      </c>
      <c r="CO31" s="16">
        <f t="shared" si="94"/>
        <v>0.95</v>
      </c>
      <c r="CP31" s="14">
        <v>707.04447632338929</v>
      </c>
      <c r="CQ31" s="14">
        <f t="shared" si="95"/>
        <v>353.52223816169464</v>
      </c>
      <c r="CR31" s="14">
        <f t="shared" si="96"/>
        <v>353.52223816169464</v>
      </c>
      <c r="CS31" s="14">
        <v>636.34002869105041</v>
      </c>
      <c r="CT31" s="14">
        <f t="shared" si="6"/>
        <v>318.1700143455252</v>
      </c>
      <c r="CU31" s="14">
        <f t="shared" si="7"/>
        <v>318.1700143455252</v>
      </c>
      <c r="CV31" s="16">
        <f t="shared" si="97"/>
        <v>0.9</v>
      </c>
      <c r="CW31" s="14">
        <v>362.9819056140459</v>
      </c>
      <c r="CX31" s="14">
        <f t="shared" si="98"/>
        <v>181.49095280702295</v>
      </c>
      <c r="CY31" s="14">
        <f t="shared" si="99"/>
        <v>181.49095280702295</v>
      </c>
      <c r="CZ31" s="14">
        <v>352.09244844562448</v>
      </c>
      <c r="DA31" s="14">
        <f t="shared" si="10"/>
        <v>176.04622422281224</v>
      </c>
      <c r="DB31" s="14">
        <f t="shared" si="11"/>
        <v>176.04622422281224</v>
      </c>
      <c r="DC31" s="16">
        <f t="shared" si="100"/>
        <v>0.96999999999999986</v>
      </c>
      <c r="DD31" s="14">
        <v>751.11309864322163</v>
      </c>
      <c r="DE31" s="14">
        <f t="shared" si="12"/>
        <v>375.55654932161082</v>
      </c>
      <c r="DF31" s="14">
        <f t="shared" si="13"/>
        <v>375.55654932161082</v>
      </c>
      <c r="DG31" s="14">
        <v>713.5574437110605</v>
      </c>
      <c r="DH31" s="14">
        <f t="shared" si="14"/>
        <v>356.77872185553025</v>
      </c>
      <c r="DI31" s="14">
        <f t="shared" si="15"/>
        <v>356.77872185553025</v>
      </c>
      <c r="DJ31" s="16">
        <v>0.95</v>
      </c>
      <c r="DK31" s="14">
        <v>327.30128914569701</v>
      </c>
      <c r="DL31" s="14">
        <f t="shared" si="16"/>
        <v>163.65064457284851</v>
      </c>
      <c r="DM31" s="14">
        <f t="shared" si="17"/>
        <v>163.65064457284851</v>
      </c>
      <c r="DN31" s="14">
        <v>327.30128914569701</v>
      </c>
      <c r="DO31" s="14">
        <f t="shared" si="18"/>
        <v>163.65064457284851</v>
      </c>
      <c r="DP31" s="14">
        <f t="shared" si="19"/>
        <v>163.65064457284851</v>
      </c>
      <c r="DQ31" s="16">
        <v>1</v>
      </c>
      <c r="DR31" s="16">
        <f t="shared" ref="DR31:DS31" si="131">+DQ31</f>
        <v>1</v>
      </c>
      <c r="DS31" s="16">
        <f t="shared" si="131"/>
        <v>1</v>
      </c>
      <c r="DT31" s="65"/>
      <c r="DU31" s="14">
        <f t="shared" si="102"/>
        <v>15.399999999999999</v>
      </c>
      <c r="DV31" s="17">
        <v>22</v>
      </c>
      <c r="DW31" s="16">
        <v>0.7</v>
      </c>
      <c r="DX31" s="14">
        <f t="shared" si="103"/>
        <v>15.399999999999999</v>
      </c>
      <c r="DY31" s="17">
        <v>22</v>
      </c>
      <c r="DZ31" s="16">
        <v>0.7</v>
      </c>
      <c r="EA31" s="14">
        <f t="shared" si="21"/>
        <v>15.399999999999999</v>
      </c>
      <c r="EB31" s="17">
        <v>22</v>
      </c>
      <c r="EC31" s="16">
        <v>0.7</v>
      </c>
      <c r="ED31" s="14">
        <f t="shared" si="22"/>
        <v>15.399999999999999</v>
      </c>
      <c r="EE31" s="17">
        <v>22</v>
      </c>
      <c r="EF31" s="16">
        <v>0.7</v>
      </c>
      <c r="EG31" s="14">
        <f t="shared" si="104"/>
        <v>2.0999999999999996</v>
      </c>
      <c r="EH31" s="17">
        <v>3</v>
      </c>
      <c r="EI31" s="23">
        <v>0.7</v>
      </c>
      <c r="EJ31" s="14">
        <f t="shared" si="24"/>
        <v>17.600000000000001</v>
      </c>
      <c r="EK31" s="17">
        <v>22</v>
      </c>
      <c r="EL31" s="23">
        <v>0.8</v>
      </c>
      <c r="EM31" s="14">
        <f t="shared" si="25"/>
        <v>17.600000000000001</v>
      </c>
      <c r="EN31" s="17">
        <v>22</v>
      </c>
      <c r="EO31" s="16">
        <v>0.8</v>
      </c>
      <c r="EP31" s="14">
        <f t="shared" si="26"/>
        <v>17.600000000000001</v>
      </c>
      <c r="EQ31" s="17">
        <v>22</v>
      </c>
      <c r="ER31" s="16">
        <v>0.8</v>
      </c>
      <c r="ES31" s="14">
        <f t="shared" si="27"/>
        <v>17.600000000000001</v>
      </c>
      <c r="ET31" s="17">
        <v>22</v>
      </c>
      <c r="EU31" s="16">
        <v>0.8</v>
      </c>
      <c r="EV31" s="14">
        <f t="shared" si="28"/>
        <v>2.4000000000000004</v>
      </c>
      <c r="EW31" s="17">
        <v>3</v>
      </c>
      <c r="EX31" s="23">
        <v>0.8</v>
      </c>
      <c r="EY31" s="14">
        <f t="shared" si="29"/>
        <v>19.8</v>
      </c>
      <c r="EZ31" s="17">
        <v>22</v>
      </c>
      <c r="FA31" s="16">
        <v>0.9</v>
      </c>
      <c r="FB31" s="14">
        <f t="shared" si="30"/>
        <v>19.8</v>
      </c>
      <c r="FC31" s="17">
        <v>22</v>
      </c>
      <c r="FD31" s="16">
        <v>0.9</v>
      </c>
      <c r="FE31" s="14">
        <f t="shared" si="31"/>
        <v>19.8</v>
      </c>
      <c r="FF31" s="17">
        <v>22</v>
      </c>
      <c r="FG31" s="16">
        <v>0.9</v>
      </c>
      <c r="FH31" s="14">
        <f t="shared" si="32"/>
        <v>19.8</v>
      </c>
      <c r="FI31" s="17">
        <v>22</v>
      </c>
      <c r="FJ31" s="16">
        <v>0.9</v>
      </c>
      <c r="FK31" s="14">
        <f t="shared" si="33"/>
        <v>2.7</v>
      </c>
      <c r="FL31" s="17">
        <v>3</v>
      </c>
      <c r="FM31" s="16">
        <v>0.9</v>
      </c>
      <c r="FN31" s="17">
        <v>1</v>
      </c>
      <c r="FO31" s="17">
        <v>21</v>
      </c>
      <c r="FP31" s="17">
        <f t="shared" si="105"/>
        <v>22</v>
      </c>
    </row>
    <row r="32" spans="1:172" x14ac:dyDescent="0.25">
      <c r="A32" s="13" t="s">
        <v>47</v>
      </c>
      <c r="B32" s="13" t="s">
        <v>48</v>
      </c>
      <c r="C32" s="28" t="s">
        <v>50</v>
      </c>
      <c r="D32" s="22" t="s">
        <v>49</v>
      </c>
      <c r="E32" s="46" t="s">
        <v>78</v>
      </c>
      <c r="F32" s="46" t="s">
        <v>52</v>
      </c>
      <c r="G32" s="46" t="s">
        <v>53</v>
      </c>
      <c r="H32" s="14">
        <v>235534.55882374052</v>
      </c>
      <c r="I32" s="14">
        <v>242564.67627855513</v>
      </c>
      <c r="J32" s="14">
        <v>268388.14434907021</v>
      </c>
      <c r="K32" s="14">
        <v>636781.90098009317</v>
      </c>
      <c r="L32" s="14">
        <v>655248.5764558767</v>
      </c>
      <c r="M32" s="15">
        <v>4.9868342295568795E-3</v>
      </c>
      <c r="N32" s="14">
        <v>8066.6731287258308</v>
      </c>
      <c r="O32" s="14">
        <f t="shared" si="35"/>
        <v>4033.3365643629154</v>
      </c>
      <c r="P32" s="14">
        <f t="shared" si="36"/>
        <v>4033.3365643629154</v>
      </c>
      <c r="Q32" s="14">
        <v>9490.2048542266784</v>
      </c>
      <c r="R32" s="14">
        <f t="shared" si="37"/>
        <v>4745.1024271133392</v>
      </c>
      <c r="S32" s="14">
        <f t="shared" si="38"/>
        <v>4745.1024271133392</v>
      </c>
      <c r="T32" s="14">
        <v>7245.1769655882372</v>
      </c>
      <c r="U32" s="14">
        <f t="shared" si="39"/>
        <v>3622.5884827941186</v>
      </c>
      <c r="V32" s="14">
        <f t="shared" si="40"/>
        <v>3622.5884827941186</v>
      </c>
      <c r="W32" s="14">
        <v>8523.7414200358671</v>
      </c>
      <c r="X32" s="14">
        <f t="shared" si="41"/>
        <v>4261.8707100179336</v>
      </c>
      <c r="Y32" s="14">
        <f t="shared" si="42"/>
        <v>4261.8707100179336</v>
      </c>
      <c r="Z32" s="14">
        <f t="shared" si="43"/>
        <v>15311.850094314068</v>
      </c>
      <c r="AA32" s="14">
        <f t="shared" si="44"/>
        <v>7655.925047157034</v>
      </c>
      <c r="AB32" s="14">
        <f t="shared" si="45"/>
        <v>7655.925047157034</v>
      </c>
      <c r="AC32" s="14">
        <f t="shared" si="46"/>
        <v>18013.946274262547</v>
      </c>
      <c r="AD32" s="14">
        <f t="shared" si="47"/>
        <v>9006.9731371312737</v>
      </c>
      <c r="AE32" s="14">
        <f t="shared" si="48"/>
        <v>9006.9731371312737</v>
      </c>
      <c r="AF32" s="16">
        <f t="shared" si="49"/>
        <v>0.84999976469291993</v>
      </c>
      <c r="AG32" s="16">
        <f t="shared" si="50"/>
        <v>0.84999976469291993</v>
      </c>
      <c r="AH32" s="16">
        <f t="shared" si="51"/>
        <v>0.84999976469291993</v>
      </c>
      <c r="AI32" s="74"/>
      <c r="AJ32" s="14">
        <v>8888.298949553393</v>
      </c>
      <c r="AK32" s="14">
        <f t="shared" si="52"/>
        <v>4444.1494747766965</v>
      </c>
      <c r="AL32" s="14">
        <f t="shared" si="53"/>
        <v>4444.1494747766965</v>
      </c>
      <c r="AM32" s="14">
        <v>9875.8916003748363</v>
      </c>
      <c r="AN32" s="14">
        <f t="shared" si="54"/>
        <v>4937.9458001874182</v>
      </c>
      <c r="AO32" s="14">
        <f t="shared" si="55"/>
        <v>4937.9458001874182</v>
      </c>
      <c r="AP32" s="14">
        <v>8067.3264040099029</v>
      </c>
      <c r="AQ32" s="14">
        <f t="shared" si="56"/>
        <v>4033.6632020049515</v>
      </c>
      <c r="AR32" s="14">
        <f t="shared" si="57"/>
        <v>4033.6632020049515</v>
      </c>
      <c r="AS32" s="14">
        <v>8963.6948962700626</v>
      </c>
      <c r="AT32" s="14">
        <f t="shared" si="58"/>
        <v>4481.8474481350313</v>
      </c>
      <c r="AU32" s="14">
        <f t="shared" si="59"/>
        <v>4481.8474481350313</v>
      </c>
      <c r="AV32" s="14">
        <f t="shared" si="60"/>
        <v>16955.625353563297</v>
      </c>
      <c r="AW32" s="14">
        <f t="shared" si="61"/>
        <v>8477.8126767816484</v>
      </c>
      <c r="AX32" s="14">
        <f t="shared" si="62"/>
        <v>8477.8126767816484</v>
      </c>
      <c r="AY32" s="14">
        <f t="shared" si="63"/>
        <v>18839.586496644901</v>
      </c>
      <c r="AZ32" s="14">
        <f t="shared" si="64"/>
        <v>9419.7932483224504</v>
      </c>
      <c r="BA32" s="14">
        <f t="shared" si="65"/>
        <v>9419.7932483224504</v>
      </c>
      <c r="BB32" s="16">
        <f t="shared" si="66"/>
        <v>0.89999986765011464</v>
      </c>
      <c r="BC32" s="16">
        <f t="shared" si="67"/>
        <v>0.89999986765011464</v>
      </c>
      <c r="BD32" s="16">
        <f t="shared" si="68"/>
        <v>0.89999986765011464</v>
      </c>
      <c r="BE32" s="74"/>
      <c r="BF32" s="14">
        <v>10275.960376441039</v>
      </c>
      <c r="BG32" s="14">
        <f t="shared" si="69"/>
        <v>5137.9801882205193</v>
      </c>
      <c r="BH32" s="14">
        <f t="shared" si="70"/>
        <v>5137.9801882205193</v>
      </c>
      <c r="BI32" s="14">
        <v>10275.960376441039</v>
      </c>
      <c r="BJ32" s="14">
        <f t="shared" si="71"/>
        <v>5137.9801882205193</v>
      </c>
      <c r="BK32" s="14">
        <f t="shared" si="72"/>
        <v>5137.9801882205193</v>
      </c>
      <c r="BL32" s="14">
        <v>9421.9999224690291</v>
      </c>
      <c r="BM32" s="14">
        <f t="shared" si="73"/>
        <v>4710.9999612345146</v>
      </c>
      <c r="BN32" s="14">
        <f t="shared" si="74"/>
        <v>4710.9999612345146</v>
      </c>
      <c r="BO32" s="14">
        <v>9421.9999224690291</v>
      </c>
      <c r="BP32" s="14">
        <f t="shared" si="75"/>
        <v>4710.9999612345146</v>
      </c>
      <c r="BQ32" s="14">
        <f t="shared" si="76"/>
        <v>4710.9999612345146</v>
      </c>
      <c r="BR32" s="14">
        <f t="shared" si="77"/>
        <v>19697.960298910068</v>
      </c>
      <c r="BS32" s="14">
        <f t="shared" si="78"/>
        <v>9848.9801494550338</v>
      </c>
      <c r="BT32" s="14">
        <f t="shared" si="79"/>
        <v>9848.9801494550338</v>
      </c>
      <c r="BU32" s="14">
        <f t="shared" si="80"/>
        <v>19697.960298910068</v>
      </c>
      <c r="BV32" s="14">
        <f t="shared" si="81"/>
        <v>9848.9801494550338</v>
      </c>
      <c r="BW32" s="14">
        <f t="shared" si="82"/>
        <v>9848.9801494550338</v>
      </c>
      <c r="BX32" s="16">
        <f t="shared" si="83"/>
        <v>1</v>
      </c>
      <c r="BY32" s="16">
        <f t="shared" si="84"/>
        <v>1</v>
      </c>
      <c r="BZ32" s="16">
        <f t="shared" si="85"/>
        <v>1</v>
      </c>
      <c r="CA32" s="75"/>
      <c r="CB32" s="14">
        <v>4354.6334420007006</v>
      </c>
      <c r="CC32" s="14">
        <f t="shared" si="86"/>
        <v>2177.3167210003503</v>
      </c>
      <c r="CD32" s="14">
        <f t="shared" si="87"/>
        <v>2177.3167210003503</v>
      </c>
      <c r="CE32" s="14">
        <v>3701.4384257005959</v>
      </c>
      <c r="CF32" s="14">
        <f t="shared" si="88"/>
        <v>1850.7192128502979</v>
      </c>
      <c r="CG32" s="14">
        <f t="shared" si="89"/>
        <v>1850.7192128502979</v>
      </c>
      <c r="CH32" s="16">
        <v>0.85000000000000009</v>
      </c>
      <c r="CI32" s="14">
        <v>2987.5874909956283</v>
      </c>
      <c r="CJ32" s="14">
        <f t="shared" si="90"/>
        <v>1493.7937454978141</v>
      </c>
      <c r="CK32" s="14">
        <f t="shared" si="91"/>
        <v>1493.7937454978141</v>
      </c>
      <c r="CL32" s="14">
        <v>2838.2081164458468</v>
      </c>
      <c r="CM32" s="14">
        <f t="shared" si="92"/>
        <v>1419.1040582229234</v>
      </c>
      <c r="CN32" s="14">
        <f t="shared" si="93"/>
        <v>1419.1040582229234</v>
      </c>
      <c r="CO32" s="16">
        <f t="shared" si="94"/>
        <v>0.95</v>
      </c>
      <c r="CP32" s="14">
        <v>5334.6505738599717</v>
      </c>
      <c r="CQ32" s="14">
        <f t="shared" si="95"/>
        <v>2667.3252869299859</v>
      </c>
      <c r="CR32" s="14">
        <f t="shared" si="96"/>
        <v>2667.3252869299859</v>
      </c>
      <c r="CS32" s="14">
        <v>4801.1855164739754</v>
      </c>
      <c r="CT32" s="14">
        <f t="shared" si="6"/>
        <v>2400.5927582369877</v>
      </c>
      <c r="CU32" s="14">
        <f t="shared" si="7"/>
        <v>2400.5927582369877</v>
      </c>
      <c r="CV32" s="16">
        <f t="shared" si="97"/>
        <v>0.90000000000000013</v>
      </c>
      <c r="CW32" s="14">
        <v>2738.6984778579763</v>
      </c>
      <c r="CX32" s="14">
        <f t="shared" si="98"/>
        <v>1369.3492389289881</v>
      </c>
      <c r="CY32" s="14">
        <f t="shared" si="99"/>
        <v>1369.3492389289881</v>
      </c>
      <c r="CZ32" s="14">
        <v>2656.5375235222368</v>
      </c>
      <c r="DA32" s="14">
        <f t="shared" si="10"/>
        <v>1328.2687617611184</v>
      </c>
      <c r="DB32" s="14">
        <f t="shared" si="11"/>
        <v>1328.2687617611184</v>
      </c>
      <c r="DC32" s="16">
        <f t="shared" si="100"/>
        <v>0.97</v>
      </c>
      <c r="DD32" s="14">
        <v>5667.1483292631074</v>
      </c>
      <c r="DE32" s="14">
        <f t="shared" si="12"/>
        <v>2833.5741646315537</v>
      </c>
      <c r="DF32" s="14">
        <f t="shared" si="13"/>
        <v>2833.5741646315537</v>
      </c>
      <c r="DG32" s="14">
        <v>5383.790912799951</v>
      </c>
      <c r="DH32" s="14">
        <f t="shared" si="14"/>
        <v>2691.8954563999755</v>
      </c>
      <c r="DI32" s="14">
        <f t="shared" si="15"/>
        <v>2691.8954563999755</v>
      </c>
      <c r="DJ32" s="16">
        <v>0.94999999999999984</v>
      </c>
      <c r="DK32" s="14">
        <v>2469.4882266042841</v>
      </c>
      <c r="DL32" s="14">
        <f t="shared" si="16"/>
        <v>1234.7441133021421</v>
      </c>
      <c r="DM32" s="14">
        <f t="shared" si="17"/>
        <v>1234.7441133021421</v>
      </c>
      <c r="DN32" s="14">
        <v>2469.4882266042841</v>
      </c>
      <c r="DO32" s="14">
        <f t="shared" si="18"/>
        <v>1234.7441133021421</v>
      </c>
      <c r="DP32" s="14">
        <f t="shared" si="19"/>
        <v>1234.7441133021421</v>
      </c>
      <c r="DQ32" s="16">
        <v>1</v>
      </c>
      <c r="DR32" s="16">
        <f t="shared" ref="DR32:DS32" si="132">+DQ32</f>
        <v>1</v>
      </c>
      <c r="DS32" s="16">
        <f t="shared" si="132"/>
        <v>1</v>
      </c>
      <c r="DT32" s="65"/>
      <c r="DU32" s="14">
        <f t="shared" si="102"/>
        <v>15.399999999999999</v>
      </c>
      <c r="DV32" s="17">
        <v>22</v>
      </c>
      <c r="DW32" s="16">
        <v>0.7</v>
      </c>
      <c r="DX32" s="14">
        <f t="shared" si="103"/>
        <v>15.399999999999999</v>
      </c>
      <c r="DY32" s="17">
        <v>22</v>
      </c>
      <c r="DZ32" s="16">
        <v>0.7</v>
      </c>
      <c r="EA32" s="14">
        <f t="shared" si="21"/>
        <v>15.399999999999999</v>
      </c>
      <c r="EB32" s="17">
        <v>22</v>
      </c>
      <c r="EC32" s="16">
        <v>0.7</v>
      </c>
      <c r="ED32" s="14">
        <f t="shared" si="22"/>
        <v>15.399999999999999</v>
      </c>
      <c r="EE32" s="17">
        <v>22</v>
      </c>
      <c r="EF32" s="16">
        <v>0.7</v>
      </c>
      <c r="EG32" s="14">
        <f t="shared" si="104"/>
        <v>2.0999999999999996</v>
      </c>
      <c r="EH32" s="17">
        <v>3</v>
      </c>
      <c r="EI32" s="23">
        <v>0.7</v>
      </c>
      <c r="EJ32" s="14">
        <f t="shared" si="24"/>
        <v>17.600000000000001</v>
      </c>
      <c r="EK32" s="17">
        <v>22</v>
      </c>
      <c r="EL32" s="23">
        <v>0.8</v>
      </c>
      <c r="EM32" s="14">
        <f t="shared" si="25"/>
        <v>17.600000000000001</v>
      </c>
      <c r="EN32" s="17">
        <v>22</v>
      </c>
      <c r="EO32" s="16">
        <v>0.8</v>
      </c>
      <c r="EP32" s="14">
        <f t="shared" si="26"/>
        <v>17.600000000000001</v>
      </c>
      <c r="EQ32" s="17">
        <v>22</v>
      </c>
      <c r="ER32" s="16">
        <v>0.8</v>
      </c>
      <c r="ES32" s="14">
        <f t="shared" si="27"/>
        <v>17.600000000000001</v>
      </c>
      <c r="ET32" s="17">
        <v>22</v>
      </c>
      <c r="EU32" s="16">
        <v>0.8</v>
      </c>
      <c r="EV32" s="14">
        <f t="shared" si="28"/>
        <v>2.4000000000000004</v>
      </c>
      <c r="EW32" s="17">
        <v>3</v>
      </c>
      <c r="EX32" s="23">
        <v>0.8</v>
      </c>
      <c r="EY32" s="14">
        <f t="shared" si="29"/>
        <v>19.8</v>
      </c>
      <c r="EZ32" s="17">
        <v>22</v>
      </c>
      <c r="FA32" s="16">
        <v>0.9</v>
      </c>
      <c r="FB32" s="14">
        <f t="shared" si="30"/>
        <v>19.8</v>
      </c>
      <c r="FC32" s="17">
        <v>22</v>
      </c>
      <c r="FD32" s="16">
        <v>0.9</v>
      </c>
      <c r="FE32" s="14">
        <f t="shared" si="31"/>
        <v>19.8</v>
      </c>
      <c r="FF32" s="17">
        <v>22</v>
      </c>
      <c r="FG32" s="16">
        <v>0.9</v>
      </c>
      <c r="FH32" s="14">
        <f t="shared" si="32"/>
        <v>19.8</v>
      </c>
      <c r="FI32" s="17">
        <v>22</v>
      </c>
      <c r="FJ32" s="16">
        <v>0.9</v>
      </c>
      <c r="FK32" s="14">
        <f t="shared" si="33"/>
        <v>2.7</v>
      </c>
      <c r="FL32" s="17">
        <v>3</v>
      </c>
      <c r="FM32" s="16">
        <v>0.9</v>
      </c>
      <c r="FN32" s="17">
        <v>1</v>
      </c>
      <c r="FO32" s="17">
        <v>21</v>
      </c>
      <c r="FP32" s="17">
        <f t="shared" si="105"/>
        <v>22</v>
      </c>
    </row>
    <row r="33" spans="1:172" x14ac:dyDescent="0.25">
      <c r="A33" s="13" t="s">
        <v>47</v>
      </c>
      <c r="B33" s="13" t="s">
        <v>48</v>
      </c>
      <c r="C33" s="28" t="s">
        <v>50</v>
      </c>
      <c r="D33" s="22" t="s">
        <v>49</v>
      </c>
      <c r="E33" s="46" t="s">
        <v>79</v>
      </c>
      <c r="F33" s="46" t="s">
        <v>52</v>
      </c>
      <c r="G33" s="46" t="s">
        <v>53</v>
      </c>
      <c r="H33" s="14">
        <v>372020.3343681937</v>
      </c>
      <c r="I33" s="14">
        <v>383124.21084071149</v>
      </c>
      <c r="J33" s="14">
        <v>394276.13078078598</v>
      </c>
      <c r="K33" s="14">
        <v>109063.46942786417</v>
      </c>
      <c r="L33" s="14">
        <v>112226.31010076574</v>
      </c>
      <c r="M33" s="15">
        <v>7.3259186229836151E-3</v>
      </c>
      <c r="N33" s="14">
        <v>11850.362009026558</v>
      </c>
      <c r="O33" s="14">
        <f t="shared" si="35"/>
        <v>5925.1810045132788</v>
      </c>
      <c r="P33" s="14">
        <f t="shared" si="36"/>
        <v>5925.1810045132788</v>
      </c>
      <c r="Q33" s="14">
        <v>13941.604087306214</v>
      </c>
      <c r="R33" s="14">
        <f t="shared" si="37"/>
        <v>6970.8020436531069</v>
      </c>
      <c r="S33" s="14">
        <f t="shared" si="38"/>
        <v>6970.8020436531069</v>
      </c>
      <c r="T33" s="14">
        <v>10643.541456506598</v>
      </c>
      <c r="U33" s="14">
        <f t="shared" si="39"/>
        <v>5321.7707282532992</v>
      </c>
      <c r="V33" s="14">
        <f t="shared" si="40"/>
        <v>5321.7707282532992</v>
      </c>
      <c r="W33" s="14">
        <v>12521.81908041612</v>
      </c>
      <c r="X33" s="14">
        <f t="shared" si="41"/>
        <v>6260.9095402080602</v>
      </c>
      <c r="Y33" s="14">
        <f t="shared" si="42"/>
        <v>6260.9095402080602</v>
      </c>
      <c r="Z33" s="14">
        <f t="shared" si="43"/>
        <v>22493.903465533156</v>
      </c>
      <c r="AA33" s="14">
        <f t="shared" si="44"/>
        <v>11246.951732766578</v>
      </c>
      <c r="AB33" s="14">
        <f t="shared" si="45"/>
        <v>11246.951732766578</v>
      </c>
      <c r="AC33" s="14">
        <f t="shared" si="46"/>
        <v>26463.423167722336</v>
      </c>
      <c r="AD33" s="14">
        <f t="shared" si="47"/>
        <v>13231.711583861168</v>
      </c>
      <c r="AE33" s="14">
        <f t="shared" si="48"/>
        <v>13231.711583861168</v>
      </c>
      <c r="AF33" s="16">
        <f t="shared" si="49"/>
        <v>0.84999976469292016</v>
      </c>
      <c r="AG33" s="16">
        <f t="shared" si="50"/>
        <v>0.84999976469292016</v>
      </c>
      <c r="AH33" s="16">
        <f t="shared" si="51"/>
        <v>0.84999976469292016</v>
      </c>
      <c r="AI33" s="74"/>
      <c r="AJ33" s="14">
        <v>13057.373035430715</v>
      </c>
      <c r="AK33" s="14">
        <f t="shared" si="52"/>
        <v>6528.6865177153577</v>
      </c>
      <c r="AL33" s="14">
        <f t="shared" si="53"/>
        <v>6528.6865177153577</v>
      </c>
      <c r="AM33" s="14">
        <v>14508.197959526391</v>
      </c>
      <c r="AN33" s="14">
        <f t="shared" si="54"/>
        <v>7254.0989797631955</v>
      </c>
      <c r="AO33" s="14">
        <f t="shared" si="55"/>
        <v>7254.0989797631955</v>
      </c>
      <c r="AP33" s="14">
        <v>11851.321704366168</v>
      </c>
      <c r="AQ33" s="14">
        <f t="shared" si="56"/>
        <v>5925.660852183084</v>
      </c>
      <c r="AR33" s="14">
        <f t="shared" si="57"/>
        <v>5925.660852183084</v>
      </c>
      <c r="AS33" s="14">
        <v>13168.133599091605</v>
      </c>
      <c r="AT33" s="14">
        <f t="shared" si="58"/>
        <v>6584.0667995458025</v>
      </c>
      <c r="AU33" s="14">
        <f t="shared" si="59"/>
        <v>6584.0667995458025</v>
      </c>
      <c r="AV33" s="14">
        <f t="shared" si="60"/>
        <v>24908.694739796883</v>
      </c>
      <c r="AW33" s="14">
        <f t="shared" si="61"/>
        <v>12454.347369898442</v>
      </c>
      <c r="AX33" s="14">
        <f t="shared" si="62"/>
        <v>12454.347369898442</v>
      </c>
      <c r="AY33" s="14">
        <f t="shared" si="63"/>
        <v>27676.331558617996</v>
      </c>
      <c r="AZ33" s="14">
        <f t="shared" si="64"/>
        <v>13838.165779308998</v>
      </c>
      <c r="BA33" s="14">
        <f t="shared" si="65"/>
        <v>13838.165779308998</v>
      </c>
      <c r="BB33" s="16">
        <f t="shared" si="66"/>
        <v>0.89999986765011453</v>
      </c>
      <c r="BC33" s="16">
        <f t="shared" si="67"/>
        <v>0.89999986765011453</v>
      </c>
      <c r="BD33" s="16">
        <f t="shared" si="68"/>
        <v>0.89999986765011453</v>
      </c>
      <c r="BE33" s="74"/>
      <c r="BF33" s="14">
        <v>15095.91978105525</v>
      </c>
      <c r="BG33" s="14">
        <f t="shared" si="69"/>
        <v>7547.9598905276252</v>
      </c>
      <c r="BH33" s="14">
        <f t="shared" si="70"/>
        <v>7547.9598905276252</v>
      </c>
      <c r="BI33" s="14">
        <v>15095.91978105525</v>
      </c>
      <c r="BJ33" s="14">
        <f t="shared" si="71"/>
        <v>7547.9598905276252</v>
      </c>
      <c r="BK33" s="14">
        <f t="shared" si="72"/>
        <v>7547.9598905276252</v>
      </c>
      <c r="BL33" s="14">
        <v>13841.407498299668</v>
      </c>
      <c r="BM33" s="14">
        <f t="shared" si="73"/>
        <v>6920.703749149834</v>
      </c>
      <c r="BN33" s="14">
        <f t="shared" si="74"/>
        <v>6920.703749149834</v>
      </c>
      <c r="BO33" s="14">
        <v>13841.407498299668</v>
      </c>
      <c r="BP33" s="14">
        <f t="shared" si="75"/>
        <v>6920.703749149834</v>
      </c>
      <c r="BQ33" s="14">
        <f t="shared" si="76"/>
        <v>6920.703749149834</v>
      </c>
      <c r="BR33" s="14">
        <f t="shared" si="77"/>
        <v>28937.327279354919</v>
      </c>
      <c r="BS33" s="14">
        <f t="shared" si="78"/>
        <v>14468.663639677459</v>
      </c>
      <c r="BT33" s="14">
        <f t="shared" si="79"/>
        <v>14468.663639677459</v>
      </c>
      <c r="BU33" s="14">
        <f t="shared" si="80"/>
        <v>28937.327279354919</v>
      </c>
      <c r="BV33" s="14">
        <f t="shared" si="81"/>
        <v>14468.663639677459</v>
      </c>
      <c r="BW33" s="14">
        <f t="shared" si="82"/>
        <v>14468.663639677459</v>
      </c>
      <c r="BX33" s="16">
        <f t="shared" si="83"/>
        <v>1</v>
      </c>
      <c r="BY33" s="16">
        <f t="shared" si="84"/>
        <v>1</v>
      </c>
      <c r="BZ33" s="16">
        <f t="shared" si="85"/>
        <v>1</v>
      </c>
      <c r="CA33" s="75"/>
      <c r="CB33" s="14">
        <v>19355.850258435632</v>
      </c>
      <c r="CC33" s="14">
        <f t="shared" si="86"/>
        <v>9677.925129217816</v>
      </c>
      <c r="CD33" s="14">
        <f t="shared" si="87"/>
        <v>9677.925129217816</v>
      </c>
      <c r="CE33" s="14">
        <v>16452.472719670288</v>
      </c>
      <c r="CF33" s="14">
        <f t="shared" si="88"/>
        <v>8226.236359835144</v>
      </c>
      <c r="CG33" s="14">
        <f t="shared" si="89"/>
        <v>8226.236359835144</v>
      </c>
      <c r="CH33" s="16">
        <v>0.85000000000000009</v>
      </c>
      <c r="CI33" s="14">
        <v>13279.486523926229</v>
      </c>
      <c r="CJ33" s="14">
        <f t="shared" si="90"/>
        <v>6639.7432619631145</v>
      </c>
      <c r="CK33" s="14">
        <f t="shared" si="91"/>
        <v>6639.7432619631145</v>
      </c>
      <c r="CL33" s="14">
        <v>12615.512197729919</v>
      </c>
      <c r="CM33" s="14">
        <f t="shared" si="92"/>
        <v>6307.7560988649593</v>
      </c>
      <c r="CN33" s="14">
        <f t="shared" si="93"/>
        <v>6307.7560988649593</v>
      </c>
      <c r="CO33" s="16">
        <f t="shared" si="94"/>
        <v>0.95000000000000007</v>
      </c>
      <c r="CP33" s="14">
        <v>23711.914920965399</v>
      </c>
      <c r="CQ33" s="14">
        <f t="shared" si="95"/>
        <v>11855.957460482699</v>
      </c>
      <c r="CR33" s="14">
        <f t="shared" si="96"/>
        <v>11855.957460482699</v>
      </c>
      <c r="CS33" s="14">
        <v>21340.72342886886</v>
      </c>
      <c r="CT33" s="14">
        <f t="shared" si="6"/>
        <v>10670.36171443443</v>
      </c>
      <c r="CU33" s="14">
        <f t="shared" si="7"/>
        <v>10670.36171443443</v>
      </c>
      <c r="CV33" s="16">
        <f t="shared" si="97"/>
        <v>0.9</v>
      </c>
      <c r="CW33" s="14">
        <v>12173.20317460972</v>
      </c>
      <c r="CX33" s="14">
        <f t="shared" si="98"/>
        <v>6086.60158730486</v>
      </c>
      <c r="CY33" s="14">
        <f t="shared" si="99"/>
        <v>6086.60158730486</v>
      </c>
      <c r="CZ33" s="14">
        <v>11808.007079371428</v>
      </c>
      <c r="DA33" s="14">
        <f t="shared" si="10"/>
        <v>5904.0035396857138</v>
      </c>
      <c r="DB33" s="14">
        <f t="shared" si="11"/>
        <v>5904.0035396857138</v>
      </c>
      <c r="DC33" s="16">
        <f t="shared" si="100"/>
        <v>0.97</v>
      </c>
      <c r="DD33" s="14">
        <v>25189.829618164844</v>
      </c>
      <c r="DE33" s="14">
        <f t="shared" si="12"/>
        <v>12594.914809082422</v>
      </c>
      <c r="DF33" s="14">
        <f t="shared" si="13"/>
        <v>12594.914809082422</v>
      </c>
      <c r="DG33" s="14">
        <v>23930.3381372566</v>
      </c>
      <c r="DH33" s="14">
        <f t="shared" si="14"/>
        <v>11965.1690686283</v>
      </c>
      <c r="DI33" s="14">
        <f t="shared" si="15"/>
        <v>11965.1690686283</v>
      </c>
      <c r="DJ33" s="16">
        <v>0.95</v>
      </c>
      <c r="DK33" s="14">
        <v>10976.594233649526</v>
      </c>
      <c r="DL33" s="14">
        <f t="shared" si="16"/>
        <v>5488.2971168247632</v>
      </c>
      <c r="DM33" s="14">
        <f t="shared" si="17"/>
        <v>5488.2971168247632</v>
      </c>
      <c r="DN33" s="14">
        <v>10976.594233649526</v>
      </c>
      <c r="DO33" s="14">
        <f t="shared" si="18"/>
        <v>5488.2971168247632</v>
      </c>
      <c r="DP33" s="14">
        <f t="shared" si="19"/>
        <v>5488.2971168247632</v>
      </c>
      <c r="DQ33" s="16">
        <v>1</v>
      </c>
      <c r="DR33" s="16">
        <f t="shared" ref="DR33:DS33" si="133">+DQ33</f>
        <v>1</v>
      </c>
      <c r="DS33" s="16">
        <f t="shared" si="133"/>
        <v>1</v>
      </c>
      <c r="DT33" s="65"/>
      <c r="DU33" s="14">
        <f t="shared" si="102"/>
        <v>16.799999999999997</v>
      </c>
      <c r="DV33" s="17">
        <v>24</v>
      </c>
      <c r="DW33" s="16">
        <v>0.7</v>
      </c>
      <c r="DX33" s="14">
        <f t="shared" si="103"/>
        <v>16.799999999999997</v>
      </c>
      <c r="DY33" s="17">
        <v>24</v>
      </c>
      <c r="DZ33" s="16">
        <v>0.7</v>
      </c>
      <c r="EA33" s="14">
        <f t="shared" si="21"/>
        <v>16.799999999999997</v>
      </c>
      <c r="EB33" s="17">
        <v>24</v>
      </c>
      <c r="EC33" s="16">
        <v>0.7</v>
      </c>
      <c r="ED33" s="14">
        <f t="shared" si="22"/>
        <v>16.799999999999997</v>
      </c>
      <c r="EE33" s="17">
        <v>24</v>
      </c>
      <c r="EF33" s="16">
        <v>0.7</v>
      </c>
      <c r="EG33" s="14">
        <f t="shared" si="104"/>
        <v>2.0999999999999996</v>
      </c>
      <c r="EH33" s="17">
        <v>3</v>
      </c>
      <c r="EI33" s="23">
        <v>0.7</v>
      </c>
      <c r="EJ33" s="14">
        <f t="shared" si="24"/>
        <v>19.200000000000003</v>
      </c>
      <c r="EK33" s="17">
        <v>24</v>
      </c>
      <c r="EL33" s="23">
        <v>0.8</v>
      </c>
      <c r="EM33" s="14">
        <f t="shared" si="25"/>
        <v>19.200000000000003</v>
      </c>
      <c r="EN33" s="17">
        <v>24</v>
      </c>
      <c r="EO33" s="16">
        <v>0.8</v>
      </c>
      <c r="EP33" s="14">
        <f t="shared" si="26"/>
        <v>19.200000000000003</v>
      </c>
      <c r="EQ33" s="17">
        <v>24</v>
      </c>
      <c r="ER33" s="16">
        <v>0.8</v>
      </c>
      <c r="ES33" s="14">
        <f t="shared" si="27"/>
        <v>19.200000000000003</v>
      </c>
      <c r="ET33" s="17">
        <v>24</v>
      </c>
      <c r="EU33" s="16">
        <v>0.8</v>
      </c>
      <c r="EV33" s="14">
        <f t="shared" si="28"/>
        <v>2.4000000000000004</v>
      </c>
      <c r="EW33" s="17">
        <v>3</v>
      </c>
      <c r="EX33" s="23">
        <v>0.8</v>
      </c>
      <c r="EY33" s="14">
        <f t="shared" si="29"/>
        <v>21.6</v>
      </c>
      <c r="EZ33" s="17">
        <v>24</v>
      </c>
      <c r="FA33" s="16">
        <v>0.9</v>
      </c>
      <c r="FB33" s="14">
        <f t="shared" si="30"/>
        <v>21.6</v>
      </c>
      <c r="FC33" s="17">
        <v>24</v>
      </c>
      <c r="FD33" s="16">
        <v>0.9</v>
      </c>
      <c r="FE33" s="14">
        <f t="shared" si="31"/>
        <v>21.6</v>
      </c>
      <c r="FF33" s="17">
        <v>24</v>
      </c>
      <c r="FG33" s="16">
        <v>0.9</v>
      </c>
      <c r="FH33" s="14">
        <f t="shared" si="32"/>
        <v>21.6</v>
      </c>
      <c r="FI33" s="17">
        <v>24</v>
      </c>
      <c r="FJ33" s="16">
        <v>0.9</v>
      </c>
      <c r="FK33" s="14">
        <f t="shared" si="33"/>
        <v>2.7</v>
      </c>
      <c r="FL33" s="17">
        <v>3</v>
      </c>
      <c r="FM33" s="16">
        <v>0.9</v>
      </c>
      <c r="FN33" s="17">
        <v>1</v>
      </c>
      <c r="FO33" s="17">
        <v>23</v>
      </c>
      <c r="FP33" s="17">
        <f t="shared" si="105"/>
        <v>24</v>
      </c>
    </row>
    <row r="34" spans="1:172" x14ac:dyDescent="0.25">
      <c r="A34" s="13" t="s">
        <v>47</v>
      </c>
      <c r="B34" s="13" t="s">
        <v>48</v>
      </c>
      <c r="C34" s="28" t="s">
        <v>50</v>
      </c>
      <c r="D34" s="21" t="s">
        <v>49</v>
      </c>
      <c r="E34" s="46" t="s">
        <v>80</v>
      </c>
      <c r="F34" s="46" t="s">
        <v>52</v>
      </c>
      <c r="G34" s="46" t="s">
        <v>53</v>
      </c>
      <c r="H34" s="14">
        <v>194122</v>
      </c>
      <c r="I34" s="14">
        <v>199945.66</v>
      </c>
      <c r="J34" s="14">
        <v>195889.09087550893</v>
      </c>
      <c r="K34" s="14">
        <v>454094.11585277645</v>
      </c>
      <c r="L34" s="14">
        <v>467262.84546021267</v>
      </c>
      <c r="M34" s="15">
        <v>3.6397525156857784E-3</v>
      </c>
      <c r="N34" s="14">
        <v>5887.6418308582206</v>
      </c>
      <c r="O34" s="14">
        <f t="shared" si="35"/>
        <v>2943.8209154291103</v>
      </c>
      <c r="P34" s="14">
        <f t="shared" si="36"/>
        <v>2943.8209154291103</v>
      </c>
      <c r="Q34" s="14">
        <v>6926.6383044808517</v>
      </c>
      <c r="R34" s="14">
        <f t="shared" si="37"/>
        <v>3463.3191522404259</v>
      </c>
      <c r="S34" s="14">
        <f t="shared" si="38"/>
        <v>3463.3191522404259</v>
      </c>
      <c r="T34" s="14">
        <v>5288.0544796917557</v>
      </c>
      <c r="U34" s="14">
        <f t="shared" si="39"/>
        <v>2644.0272398458778</v>
      </c>
      <c r="V34" s="14">
        <f t="shared" si="40"/>
        <v>2644.0272398458778</v>
      </c>
      <c r="W34" s="14">
        <v>6221.2433476834012</v>
      </c>
      <c r="X34" s="14">
        <f t="shared" si="41"/>
        <v>3110.6216738417006</v>
      </c>
      <c r="Y34" s="14">
        <f t="shared" si="42"/>
        <v>3110.6216738417006</v>
      </c>
      <c r="Z34" s="14">
        <f t="shared" si="43"/>
        <v>11175.696310549976</v>
      </c>
      <c r="AA34" s="14">
        <f t="shared" si="44"/>
        <v>5587.8481552749881</v>
      </c>
      <c r="AB34" s="14">
        <f t="shared" si="45"/>
        <v>5587.8481552749881</v>
      </c>
      <c r="AC34" s="14">
        <f t="shared" si="46"/>
        <v>13147.881652164253</v>
      </c>
      <c r="AD34" s="14">
        <f t="shared" si="47"/>
        <v>6573.9408260821265</v>
      </c>
      <c r="AE34" s="14">
        <f t="shared" si="48"/>
        <v>6573.9408260821265</v>
      </c>
      <c r="AF34" s="16">
        <f t="shared" si="49"/>
        <v>0.84999976469292005</v>
      </c>
      <c r="AG34" s="16">
        <f t="shared" si="50"/>
        <v>0.84999976469292005</v>
      </c>
      <c r="AH34" s="16">
        <f t="shared" si="51"/>
        <v>0.84999976469292005</v>
      </c>
      <c r="AI34" s="74"/>
      <c r="AJ34" s="14">
        <v>6487.3238155900945</v>
      </c>
      <c r="AK34" s="14">
        <f t="shared" si="52"/>
        <v>3243.6619077950472</v>
      </c>
      <c r="AL34" s="14">
        <f t="shared" si="53"/>
        <v>3243.6619077950472</v>
      </c>
      <c r="AM34" s="14">
        <v>7208.1404037965058</v>
      </c>
      <c r="AN34" s="14">
        <f t="shared" si="54"/>
        <v>3604.0702018982529</v>
      </c>
      <c r="AO34" s="14">
        <f t="shared" si="55"/>
        <v>3604.0702018982529</v>
      </c>
      <c r="AP34" s="14">
        <v>5888.1186384377761</v>
      </c>
      <c r="AQ34" s="14">
        <f t="shared" si="56"/>
        <v>2944.059319218888</v>
      </c>
      <c r="AR34" s="14">
        <f t="shared" si="57"/>
        <v>2944.059319218888</v>
      </c>
      <c r="AS34" s="14">
        <v>6542.3532338747473</v>
      </c>
      <c r="AT34" s="14">
        <f t="shared" si="58"/>
        <v>3271.1766169373736</v>
      </c>
      <c r="AU34" s="14">
        <f t="shared" si="59"/>
        <v>3271.1766169373736</v>
      </c>
      <c r="AV34" s="14">
        <f t="shared" si="60"/>
        <v>12375.442454027871</v>
      </c>
      <c r="AW34" s="14">
        <f t="shared" si="61"/>
        <v>6187.7212270139353</v>
      </c>
      <c r="AX34" s="14">
        <f t="shared" si="62"/>
        <v>6187.7212270139353</v>
      </c>
      <c r="AY34" s="14">
        <f t="shared" si="63"/>
        <v>13750.493637671254</v>
      </c>
      <c r="AZ34" s="14">
        <f t="shared" si="64"/>
        <v>6875.246818835627</v>
      </c>
      <c r="BA34" s="14">
        <f t="shared" si="65"/>
        <v>6875.246818835627</v>
      </c>
      <c r="BB34" s="16">
        <f t="shared" si="66"/>
        <v>0.89999986765011453</v>
      </c>
      <c r="BC34" s="16">
        <f t="shared" si="67"/>
        <v>0.89999986765011453</v>
      </c>
      <c r="BD34" s="16">
        <f t="shared" si="68"/>
        <v>0.89999986765011453</v>
      </c>
      <c r="BE34" s="74"/>
      <c r="BF34" s="14">
        <v>7500.1395493673972</v>
      </c>
      <c r="BG34" s="14">
        <f t="shared" si="69"/>
        <v>3750.0697746836986</v>
      </c>
      <c r="BH34" s="14">
        <f t="shared" si="70"/>
        <v>3750.0697746836986</v>
      </c>
      <c r="BI34" s="14">
        <v>7500.1395493673972</v>
      </c>
      <c r="BJ34" s="14">
        <f t="shared" si="71"/>
        <v>3750.0697746836986</v>
      </c>
      <c r="BK34" s="14">
        <f t="shared" si="72"/>
        <v>3750.0697746836986</v>
      </c>
      <c r="BL34" s="14">
        <v>6876.8574093238176</v>
      </c>
      <c r="BM34" s="14">
        <f t="shared" si="73"/>
        <v>3438.4287046619088</v>
      </c>
      <c r="BN34" s="14">
        <f t="shared" si="74"/>
        <v>3438.4287046619088</v>
      </c>
      <c r="BO34" s="14">
        <v>6876.8574093238176</v>
      </c>
      <c r="BP34" s="14">
        <f t="shared" si="75"/>
        <v>3438.4287046619088</v>
      </c>
      <c r="BQ34" s="14">
        <f t="shared" si="76"/>
        <v>3438.4287046619088</v>
      </c>
      <c r="BR34" s="14">
        <f t="shared" si="77"/>
        <v>14376.996958691216</v>
      </c>
      <c r="BS34" s="14">
        <f t="shared" si="78"/>
        <v>7188.4984793456078</v>
      </c>
      <c r="BT34" s="14">
        <f t="shared" si="79"/>
        <v>7188.4984793456078</v>
      </c>
      <c r="BU34" s="14">
        <f t="shared" si="80"/>
        <v>14376.996958691216</v>
      </c>
      <c r="BV34" s="14">
        <f t="shared" si="81"/>
        <v>7188.4984793456078</v>
      </c>
      <c r="BW34" s="14">
        <f t="shared" si="82"/>
        <v>7188.4984793456078</v>
      </c>
      <c r="BX34" s="16">
        <f t="shared" si="83"/>
        <v>1</v>
      </c>
      <c r="BY34" s="16">
        <f t="shared" si="84"/>
        <v>1</v>
      </c>
      <c r="BZ34" s="16">
        <f t="shared" si="85"/>
        <v>1</v>
      </c>
      <c r="CA34" s="75"/>
      <c r="CB34" s="14">
        <v>2076.7955823458169</v>
      </c>
      <c r="CC34" s="14">
        <f t="shared" si="86"/>
        <v>1038.3977911729085</v>
      </c>
      <c r="CD34" s="14">
        <f t="shared" si="87"/>
        <v>1038.3977911729085</v>
      </c>
      <c r="CE34" s="14">
        <v>1765.2762449939444</v>
      </c>
      <c r="CF34" s="14">
        <f t="shared" si="88"/>
        <v>882.63812249697219</v>
      </c>
      <c r="CG34" s="14">
        <f t="shared" si="89"/>
        <v>882.63812249697219</v>
      </c>
      <c r="CH34" s="16">
        <v>0.85</v>
      </c>
      <c r="CI34" s="14">
        <v>1424.829112670546</v>
      </c>
      <c r="CJ34" s="14">
        <f t="shared" si="90"/>
        <v>712.41455633527301</v>
      </c>
      <c r="CK34" s="14">
        <f t="shared" si="91"/>
        <v>712.41455633527301</v>
      </c>
      <c r="CL34" s="14">
        <v>1353.5876570370187</v>
      </c>
      <c r="CM34" s="14">
        <f t="shared" si="92"/>
        <v>676.79382851850937</v>
      </c>
      <c r="CN34" s="14">
        <f t="shared" si="93"/>
        <v>676.79382851850937</v>
      </c>
      <c r="CO34" s="16">
        <f t="shared" si="94"/>
        <v>0.95000000000000007</v>
      </c>
      <c r="CP34" s="14">
        <v>2544.1817073036623</v>
      </c>
      <c r="CQ34" s="14">
        <f t="shared" si="95"/>
        <v>1272.0908536518311</v>
      </c>
      <c r="CR34" s="14">
        <f t="shared" si="96"/>
        <v>1272.0908536518311</v>
      </c>
      <c r="CS34" s="14">
        <v>2289.7635365732963</v>
      </c>
      <c r="CT34" s="14">
        <f t="shared" si="6"/>
        <v>1144.8817682866481</v>
      </c>
      <c r="CU34" s="14">
        <f t="shared" si="7"/>
        <v>1144.8817682866481</v>
      </c>
      <c r="CV34" s="16">
        <f t="shared" si="97"/>
        <v>0.90000000000000013</v>
      </c>
      <c r="CW34" s="14">
        <v>1306.1298903678751</v>
      </c>
      <c r="CX34" s="14">
        <f t="shared" si="98"/>
        <v>653.06494518393754</v>
      </c>
      <c r="CY34" s="14">
        <f t="shared" si="99"/>
        <v>653.06494518393754</v>
      </c>
      <c r="CZ34" s="14">
        <v>1266.9459936568389</v>
      </c>
      <c r="DA34" s="14">
        <f t="shared" si="10"/>
        <v>633.47299682841947</v>
      </c>
      <c r="DB34" s="14">
        <f t="shared" si="11"/>
        <v>633.47299682841947</v>
      </c>
      <c r="DC34" s="16">
        <f t="shared" si="100"/>
        <v>0.97000000000000008</v>
      </c>
      <c r="DD34" s="14">
        <v>2702.7552999511927</v>
      </c>
      <c r="DE34" s="14">
        <f t="shared" si="12"/>
        <v>1351.3776499755963</v>
      </c>
      <c r="DF34" s="14">
        <f t="shared" si="13"/>
        <v>1351.3776499755963</v>
      </c>
      <c r="DG34" s="14">
        <v>2567.6175349536329</v>
      </c>
      <c r="DH34" s="14">
        <f t="shared" si="14"/>
        <v>1283.8087674768165</v>
      </c>
      <c r="DI34" s="14">
        <f t="shared" si="15"/>
        <v>1283.8087674768165</v>
      </c>
      <c r="DJ34" s="16">
        <v>0.95</v>
      </c>
      <c r="DK34" s="14">
        <v>1177.7391387759333</v>
      </c>
      <c r="DL34" s="14">
        <f t="shared" si="16"/>
        <v>588.86956938796664</v>
      </c>
      <c r="DM34" s="14">
        <f t="shared" si="17"/>
        <v>588.86956938796664</v>
      </c>
      <c r="DN34" s="14">
        <v>1177.7391387759333</v>
      </c>
      <c r="DO34" s="14">
        <f t="shared" si="18"/>
        <v>588.86956938796664</v>
      </c>
      <c r="DP34" s="14">
        <f t="shared" si="19"/>
        <v>588.86956938796664</v>
      </c>
      <c r="DQ34" s="16">
        <v>1</v>
      </c>
      <c r="DR34" s="16">
        <f t="shared" ref="DR34:DS34" si="134">+DQ34</f>
        <v>1</v>
      </c>
      <c r="DS34" s="16">
        <f t="shared" si="134"/>
        <v>1</v>
      </c>
      <c r="DT34" s="65"/>
      <c r="DU34" s="14">
        <f t="shared" si="102"/>
        <v>7.6999999999999993</v>
      </c>
      <c r="DV34" s="17">
        <v>11</v>
      </c>
      <c r="DW34" s="16">
        <v>0.7</v>
      </c>
      <c r="DX34" s="14">
        <f t="shared" si="103"/>
        <v>7.6999999999999993</v>
      </c>
      <c r="DY34" s="17">
        <v>11</v>
      </c>
      <c r="DZ34" s="16">
        <v>0.7</v>
      </c>
      <c r="EA34" s="14">
        <f t="shared" si="21"/>
        <v>7.6999999999999993</v>
      </c>
      <c r="EB34" s="17">
        <v>11</v>
      </c>
      <c r="EC34" s="16">
        <v>0.7</v>
      </c>
      <c r="ED34" s="14">
        <f t="shared" si="22"/>
        <v>7.6999999999999993</v>
      </c>
      <c r="EE34" s="17">
        <v>11</v>
      </c>
      <c r="EF34" s="16">
        <v>0.7</v>
      </c>
      <c r="EG34" s="14">
        <f t="shared" si="104"/>
        <v>2.0999999999999996</v>
      </c>
      <c r="EH34" s="17">
        <v>3</v>
      </c>
      <c r="EI34" s="23">
        <v>0.7</v>
      </c>
      <c r="EJ34" s="14">
        <f t="shared" si="24"/>
        <v>8.8000000000000007</v>
      </c>
      <c r="EK34" s="17">
        <v>11</v>
      </c>
      <c r="EL34" s="23">
        <v>0.8</v>
      </c>
      <c r="EM34" s="14">
        <f t="shared" si="25"/>
        <v>8.8000000000000007</v>
      </c>
      <c r="EN34" s="17">
        <v>11</v>
      </c>
      <c r="EO34" s="16">
        <v>0.8</v>
      </c>
      <c r="EP34" s="14">
        <f t="shared" si="26"/>
        <v>8.8000000000000007</v>
      </c>
      <c r="EQ34" s="17">
        <v>11</v>
      </c>
      <c r="ER34" s="16">
        <v>0.8</v>
      </c>
      <c r="ES34" s="14">
        <f t="shared" si="27"/>
        <v>8.8000000000000007</v>
      </c>
      <c r="ET34" s="17">
        <v>11</v>
      </c>
      <c r="EU34" s="16">
        <v>0.8</v>
      </c>
      <c r="EV34" s="14">
        <f t="shared" si="28"/>
        <v>2.4000000000000004</v>
      </c>
      <c r="EW34" s="17">
        <v>3</v>
      </c>
      <c r="EX34" s="23">
        <v>0.8</v>
      </c>
      <c r="EY34" s="14">
        <f t="shared" si="29"/>
        <v>9.9</v>
      </c>
      <c r="EZ34" s="17">
        <v>11</v>
      </c>
      <c r="FA34" s="16">
        <v>0.9</v>
      </c>
      <c r="FB34" s="14">
        <f t="shared" si="30"/>
        <v>9.9</v>
      </c>
      <c r="FC34" s="17">
        <v>11</v>
      </c>
      <c r="FD34" s="16">
        <v>0.9</v>
      </c>
      <c r="FE34" s="14">
        <f t="shared" si="31"/>
        <v>9.9</v>
      </c>
      <c r="FF34" s="17">
        <v>11</v>
      </c>
      <c r="FG34" s="16">
        <v>0.9</v>
      </c>
      <c r="FH34" s="14">
        <f t="shared" si="32"/>
        <v>9.9</v>
      </c>
      <c r="FI34" s="17">
        <v>11</v>
      </c>
      <c r="FJ34" s="16">
        <v>0.9</v>
      </c>
      <c r="FK34" s="14">
        <f t="shared" si="33"/>
        <v>2.7</v>
      </c>
      <c r="FL34" s="17">
        <v>3</v>
      </c>
      <c r="FM34" s="16">
        <v>0.9</v>
      </c>
      <c r="FN34" s="17">
        <v>1</v>
      </c>
      <c r="FO34" s="17">
        <v>10</v>
      </c>
      <c r="FP34" s="17">
        <f t="shared" si="105"/>
        <v>11</v>
      </c>
    </row>
    <row r="35" spans="1:172" x14ac:dyDescent="0.25">
      <c r="A35" s="13" t="s">
        <v>47</v>
      </c>
      <c r="B35" s="13" t="s">
        <v>48</v>
      </c>
      <c r="C35" s="28" t="s">
        <v>50</v>
      </c>
      <c r="D35" s="22" t="s">
        <v>49</v>
      </c>
      <c r="E35" s="46" t="s">
        <v>81</v>
      </c>
      <c r="F35" s="46" t="s">
        <v>52</v>
      </c>
      <c r="G35" s="46" t="s">
        <v>53</v>
      </c>
      <c r="H35" s="14">
        <v>319272.87067214615</v>
      </c>
      <c r="I35" s="14">
        <v>328802.36728686874</v>
      </c>
      <c r="J35" s="14">
        <v>273408.35553903313</v>
      </c>
      <c r="K35" s="14">
        <v>420760.74934413395</v>
      </c>
      <c r="L35" s="14">
        <v>432962.81130463636</v>
      </c>
      <c r="M35" s="15">
        <v>5.0801131672775805E-3</v>
      </c>
      <c r="N35" s="14">
        <v>8217.5605787092099</v>
      </c>
      <c r="O35" s="14">
        <f t="shared" si="35"/>
        <v>4108.780289354605</v>
      </c>
      <c r="P35" s="14">
        <f t="shared" si="36"/>
        <v>4108.780289354605</v>
      </c>
      <c r="Q35" s="14">
        <v>9667.7195232139347</v>
      </c>
      <c r="R35" s="14">
        <f t="shared" si="37"/>
        <v>4833.8597616069674</v>
      </c>
      <c r="S35" s="14">
        <f t="shared" si="38"/>
        <v>4833.8597616069674</v>
      </c>
      <c r="T35" s="14">
        <v>7380.6982963240725</v>
      </c>
      <c r="U35" s="14">
        <f t="shared" si="39"/>
        <v>3690.3491481620363</v>
      </c>
      <c r="V35" s="14">
        <f t="shared" si="40"/>
        <v>3690.3491481620363</v>
      </c>
      <c r="W35" s="14">
        <v>8683.1783510560381</v>
      </c>
      <c r="X35" s="14">
        <f t="shared" si="41"/>
        <v>4341.589175528019</v>
      </c>
      <c r="Y35" s="14">
        <f t="shared" si="42"/>
        <v>4341.589175528019</v>
      </c>
      <c r="Z35" s="14">
        <f t="shared" si="43"/>
        <v>15598.258875033283</v>
      </c>
      <c r="AA35" s="14">
        <f t="shared" si="44"/>
        <v>7799.1294375166417</v>
      </c>
      <c r="AB35" s="14">
        <f t="shared" si="45"/>
        <v>7799.1294375166417</v>
      </c>
      <c r="AC35" s="14">
        <f t="shared" si="46"/>
        <v>18350.897874269973</v>
      </c>
      <c r="AD35" s="14">
        <f t="shared" si="47"/>
        <v>9175.4489371349864</v>
      </c>
      <c r="AE35" s="14">
        <f t="shared" si="48"/>
        <v>9175.4489371349864</v>
      </c>
      <c r="AF35" s="16">
        <f t="shared" si="49"/>
        <v>0.84999976469292005</v>
      </c>
      <c r="AG35" s="16">
        <f t="shared" si="50"/>
        <v>0.84999976469292005</v>
      </c>
      <c r="AH35" s="16">
        <f t="shared" si="51"/>
        <v>0.84999976469292005</v>
      </c>
      <c r="AI35" s="74"/>
      <c r="AJ35" s="14">
        <v>9054.5549440366976</v>
      </c>
      <c r="AK35" s="14">
        <f t="shared" si="52"/>
        <v>4527.2774720183488</v>
      </c>
      <c r="AL35" s="14">
        <f t="shared" si="53"/>
        <v>4527.2774720183488</v>
      </c>
      <c r="AM35" s="14">
        <v>10060.620555684349</v>
      </c>
      <c r="AN35" s="14">
        <f t="shared" si="54"/>
        <v>5030.3102778421744</v>
      </c>
      <c r="AO35" s="14">
        <f t="shared" si="55"/>
        <v>5030.3102778421744</v>
      </c>
      <c r="AP35" s="14">
        <v>8218.2260735341242</v>
      </c>
      <c r="AQ35" s="14">
        <f t="shared" si="56"/>
        <v>4109.1130367670621</v>
      </c>
      <c r="AR35" s="14">
        <f t="shared" si="57"/>
        <v>4109.1130367670621</v>
      </c>
      <c r="AS35" s="14">
        <v>9131.3611750127675</v>
      </c>
      <c r="AT35" s="14">
        <f t="shared" si="58"/>
        <v>4565.6805875063837</v>
      </c>
      <c r="AU35" s="14">
        <f t="shared" si="59"/>
        <v>4565.6805875063837</v>
      </c>
      <c r="AV35" s="14">
        <f t="shared" si="60"/>
        <v>17272.781017570822</v>
      </c>
      <c r="AW35" s="14">
        <f t="shared" si="61"/>
        <v>8636.3905087854109</v>
      </c>
      <c r="AX35" s="14">
        <f t="shared" si="62"/>
        <v>8636.3905087854109</v>
      </c>
      <c r="AY35" s="14">
        <f t="shared" si="63"/>
        <v>19191.981730697116</v>
      </c>
      <c r="AZ35" s="14">
        <f t="shared" si="64"/>
        <v>9595.9908653485581</v>
      </c>
      <c r="BA35" s="14">
        <f t="shared" si="65"/>
        <v>9595.9908653485581</v>
      </c>
      <c r="BB35" s="16">
        <f t="shared" si="66"/>
        <v>0.89999986765011464</v>
      </c>
      <c r="BC35" s="16">
        <f t="shared" si="67"/>
        <v>0.89999986765011464</v>
      </c>
      <c r="BD35" s="16">
        <f t="shared" si="68"/>
        <v>0.89999986765011464</v>
      </c>
      <c r="BE35" s="74"/>
      <c r="BF35" s="14">
        <v>10468.172634529194</v>
      </c>
      <c r="BG35" s="14">
        <f t="shared" si="69"/>
        <v>5234.0863172645968</v>
      </c>
      <c r="BH35" s="14">
        <f t="shared" si="70"/>
        <v>5234.0863172645968</v>
      </c>
      <c r="BI35" s="14">
        <v>10468.172634529194</v>
      </c>
      <c r="BJ35" s="14">
        <f t="shared" si="71"/>
        <v>5234.0863172645968</v>
      </c>
      <c r="BK35" s="14">
        <f t="shared" si="72"/>
        <v>5234.0863172645968</v>
      </c>
      <c r="BL35" s="14">
        <v>9598.2388154250784</v>
      </c>
      <c r="BM35" s="14">
        <f t="shared" si="73"/>
        <v>4799.1194077125392</v>
      </c>
      <c r="BN35" s="14">
        <f t="shared" si="74"/>
        <v>4799.1194077125392</v>
      </c>
      <c r="BO35" s="14">
        <v>9598.2388154250784</v>
      </c>
      <c r="BP35" s="14">
        <f t="shared" si="75"/>
        <v>4799.1194077125392</v>
      </c>
      <c r="BQ35" s="14">
        <f t="shared" si="76"/>
        <v>4799.1194077125392</v>
      </c>
      <c r="BR35" s="14">
        <f t="shared" si="77"/>
        <v>20066.41144995427</v>
      </c>
      <c r="BS35" s="14">
        <f t="shared" si="78"/>
        <v>10033.205724977135</v>
      </c>
      <c r="BT35" s="14">
        <f t="shared" si="79"/>
        <v>10033.205724977135</v>
      </c>
      <c r="BU35" s="14">
        <f t="shared" si="80"/>
        <v>20066.41144995427</v>
      </c>
      <c r="BV35" s="14">
        <f t="shared" si="81"/>
        <v>10033.205724977135</v>
      </c>
      <c r="BW35" s="14">
        <f t="shared" si="82"/>
        <v>10033.205724977135</v>
      </c>
      <c r="BX35" s="16">
        <f t="shared" si="83"/>
        <v>1</v>
      </c>
      <c r="BY35" s="16">
        <f t="shared" si="84"/>
        <v>1</v>
      </c>
      <c r="BZ35" s="16">
        <f t="shared" si="85"/>
        <v>1</v>
      </c>
      <c r="CA35" s="75"/>
      <c r="CB35" s="14">
        <v>0</v>
      </c>
      <c r="CC35" s="14">
        <f t="shared" si="86"/>
        <v>0</v>
      </c>
      <c r="CD35" s="14">
        <f t="shared" si="87"/>
        <v>0</v>
      </c>
      <c r="CE35" s="14">
        <v>0</v>
      </c>
      <c r="CF35" s="14">
        <f t="shared" si="88"/>
        <v>0</v>
      </c>
      <c r="CG35" s="14">
        <f t="shared" si="89"/>
        <v>0</v>
      </c>
      <c r="CH35" s="16">
        <v>0.85</v>
      </c>
      <c r="CI35" s="14">
        <v>0</v>
      </c>
      <c r="CJ35" s="14">
        <f t="shared" si="90"/>
        <v>0</v>
      </c>
      <c r="CK35" s="14">
        <f t="shared" si="91"/>
        <v>0</v>
      </c>
      <c r="CL35" s="14">
        <v>0</v>
      </c>
      <c r="CM35" s="14">
        <f t="shared" si="92"/>
        <v>0</v>
      </c>
      <c r="CN35" s="14">
        <f t="shared" si="93"/>
        <v>0</v>
      </c>
      <c r="CO35" s="16" t="e">
        <f t="shared" si="94"/>
        <v>#DIV/0!</v>
      </c>
      <c r="CP35" s="14">
        <v>0</v>
      </c>
      <c r="CQ35" s="14">
        <f t="shared" si="95"/>
        <v>0</v>
      </c>
      <c r="CR35" s="14">
        <f t="shared" si="96"/>
        <v>0</v>
      </c>
      <c r="CS35" s="14">
        <v>0</v>
      </c>
      <c r="CT35" s="14">
        <f t="shared" si="6"/>
        <v>0</v>
      </c>
      <c r="CU35" s="14">
        <f t="shared" si="7"/>
        <v>0</v>
      </c>
      <c r="CV35" s="16" t="e">
        <f t="shared" si="97"/>
        <v>#DIV/0!</v>
      </c>
      <c r="CW35" s="14">
        <v>0</v>
      </c>
      <c r="CX35" s="14">
        <f t="shared" si="98"/>
        <v>0</v>
      </c>
      <c r="CY35" s="14">
        <f t="shared" si="99"/>
        <v>0</v>
      </c>
      <c r="CZ35" s="14">
        <v>0</v>
      </c>
      <c r="DA35" s="14">
        <f t="shared" si="10"/>
        <v>0</v>
      </c>
      <c r="DB35" s="14">
        <f t="shared" si="11"/>
        <v>0</v>
      </c>
      <c r="DC35" s="16" t="e">
        <f t="shared" si="100"/>
        <v>#DIV/0!</v>
      </c>
      <c r="DD35" s="14">
        <v>0</v>
      </c>
      <c r="DE35" s="14">
        <f t="shared" si="12"/>
        <v>0</v>
      </c>
      <c r="DF35" s="14">
        <f t="shared" si="13"/>
        <v>0</v>
      </c>
      <c r="DG35" s="14">
        <v>0</v>
      </c>
      <c r="DH35" s="14">
        <f t="shared" si="14"/>
        <v>0</v>
      </c>
      <c r="DI35" s="14">
        <f t="shared" si="15"/>
        <v>0</v>
      </c>
      <c r="DJ35" s="16">
        <v>0.95</v>
      </c>
      <c r="DK35" s="14">
        <v>0</v>
      </c>
      <c r="DL35" s="14">
        <f t="shared" si="16"/>
        <v>0</v>
      </c>
      <c r="DM35" s="14">
        <f t="shared" si="17"/>
        <v>0</v>
      </c>
      <c r="DN35" s="14">
        <v>0</v>
      </c>
      <c r="DO35" s="14">
        <f t="shared" si="18"/>
        <v>0</v>
      </c>
      <c r="DP35" s="14">
        <f t="shared" si="19"/>
        <v>0</v>
      </c>
      <c r="DQ35" s="16">
        <v>1</v>
      </c>
      <c r="DR35" s="16">
        <f t="shared" ref="DR35:DS35" si="135">+DQ35</f>
        <v>1</v>
      </c>
      <c r="DS35" s="16">
        <f t="shared" si="135"/>
        <v>1</v>
      </c>
      <c r="DT35" s="65"/>
      <c r="DU35" s="14">
        <f t="shared" si="102"/>
        <v>18.2</v>
      </c>
      <c r="DV35" s="17">
        <v>26</v>
      </c>
      <c r="DW35" s="16">
        <v>0.7</v>
      </c>
      <c r="DX35" s="14">
        <f t="shared" si="103"/>
        <v>18.2</v>
      </c>
      <c r="DY35" s="17">
        <v>26</v>
      </c>
      <c r="DZ35" s="16">
        <v>0.7</v>
      </c>
      <c r="EA35" s="14">
        <f t="shared" si="21"/>
        <v>18.2</v>
      </c>
      <c r="EB35" s="17">
        <v>26</v>
      </c>
      <c r="EC35" s="16">
        <v>0.7</v>
      </c>
      <c r="ED35" s="14">
        <f t="shared" si="22"/>
        <v>18.2</v>
      </c>
      <c r="EE35" s="17">
        <v>26</v>
      </c>
      <c r="EF35" s="16">
        <v>0.7</v>
      </c>
      <c r="EG35" s="14">
        <f t="shared" si="104"/>
        <v>2.0999999999999996</v>
      </c>
      <c r="EH35" s="17">
        <v>3</v>
      </c>
      <c r="EI35" s="23">
        <v>0.7</v>
      </c>
      <c r="EJ35" s="14">
        <f t="shared" si="24"/>
        <v>20.8</v>
      </c>
      <c r="EK35" s="17">
        <v>26</v>
      </c>
      <c r="EL35" s="23">
        <v>0.8</v>
      </c>
      <c r="EM35" s="14">
        <f t="shared" si="25"/>
        <v>20.8</v>
      </c>
      <c r="EN35" s="17">
        <v>26</v>
      </c>
      <c r="EO35" s="16">
        <v>0.8</v>
      </c>
      <c r="EP35" s="14">
        <f t="shared" si="26"/>
        <v>20.8</v>
      </c>
      <c r="EQ35" s="17">
        <v>26</v>
      </c>
      <c r="ER35" s="16">
        <v>0.8</v>
      </c>
      <c r="ES35" s="14">
        <f t="shared" si="27"/>
        <v>20.8</v>
      </c>
      <c r="ET35" s="17">
        <v>26</v>
      </c>
      <c r="EU35" s="16">
        <v>0.8</v>
      </c>
      <c r="EV35" s="14">
        <f t="shared" si="28"/>
        <v>2.4000000000000004</v>
      </c>
      <c r="EW35" s="17">
        <v>3</v>
      </c>
      <c r="EX35" s="23">
        <v>0.8</v>
      </c>
      <c r="EY35" s="14">
        <f t="shared" si="29"/>
        <v>23.400000000000002</v>
      </c>
      <c r="EZ35" s="17">
        <v>26</v>
      </c>
      <c r="FA35" s="16">
        <v>0.9</v>
      </c>
      <c r="FB35" s="14">
        <f t="shared" si="30"/>
        <v>23.400000000000002</v>
      </c>
      <c r="FC35" s="17">
        <v>26</v>
      </c>
      <c r="FD35" s="16">
        <v>0.9</v>
      </c>
      <c r="FE35" s="14">
        <f t="shared" si="31"/>
        <v>23.400000000000002</v>
      </c>
      <c r="FF35" s="17">
        <v>26</v>
      </c>
      <c r="FG35" s="16">
        <v>0.9</v>
      </c>
      <c r="FH35" s="14">
        <f t="shared" si="32"/>
        <v>23.400000000000002</v>
      </c>
      <c r="FI35" s="17">
        <v>26</v>
      </c>
      <c r="FJ35" s="16">
        <v>0.9</v>
      </c>
      <c r="FK35" s="14">
        <f t="shared" si="33"/>
        <v>2.7</v>
      </c>
      <c r="FL35" s="17">
        <v>3</v>
      </c>
      <c r="FM35" s="16">
        <v>0.9</v>
      </c>
      <c r="FN35" s="17">
        <v>1</v>
      </c>
      <c r="FO35" s="17">
        <v>25</v>
      </c>
      <c r="FP35" s="17">
        <f t="shared" si="105"/>
        <v>26</v>
      </c>
    </row>
    <row r="36" spans="1:172" x14ac:dyDescent="0.25">
      <c r="A36" s="13" t="s">
        <v>47</v>
      </c>
      <c r="B36" s="13" t="s">
        <v>48</v>
      </c>
      <c r="C36" s="28" t="s">
        <v>50</v>
      </c>
      <c r="D36" s="22" t="s">
        <v>49</v>
      </c>
      <c r="E36" s="46" t="s">
        <v>82</v>
      </c>
      <c r="F36" s="46" t="s">
        <v>52</v>
      </c>
      <c r="G36" s="46" t="s">
        <v>53</v>
      </c>
      <c r="H36" s="14">
        <v>143504.65895940657</v>
      </c>
      <c r="I36" s="14">
        <v>147787.91409120534</v>
      </c>
      <c r="J36" s="14">
        <v>154612.59930142463</v>
      </c>
      <c r="K36" s="14">
        <v>405667.62137491489</v>
      </c>
      <c r="L36" s="14">
        <v>417431.98261607671</v>
      </c>
      <c r="M36" s="15">
        <v>2.872807233669364E-3</v>
      </c>
      <c r="N36" s="14">
        <v>4647.0357443401608</v>
      </c>
      <c r="O36" s="14">
        <f t="shared" si="35"/>
        <v>2323.5178721700804</v>
      </c>
      <c r="P36" s="14">
        <f t="shared" si="36"/>
        <v>2323.5178721700804</v>
      </c>
      <c r="Q36" s="14">
        <v>5467.1015516489506</v>
      </c>
      <c r="R36" s="14">
        <f t="shared" si="37"/>
        <v>2733.5507758244753</v>
      </c>
      <c r="S36" s="14">
        <f t="shared" si="38"/>
        <v>2733.5507758244753</v>
      </c>
      <c r="T36" s="14">
        <v>4173.7895903161061</v>
      </c>
      <c r="U36" s="14">
        <f t="shared" si="39"/>
        <v>2086.8947951580531</v>
      </c>
      <c r="V36" s="14">
        <f t="shared" si="40"/>
        <v>2086.8947951580531</v>
      </c>
      <c r="W36" s="14">
        <v>4910.3428913421267</v>
      </c>
      <c r="X36" s="14">
        <f t="shared" si="41"/>
        <v>2455.1714456710633</v>
      </c>
      <c r="Y36" s="14">
        <f t="shared" si="42"/>
        <v>2455.1714456710633</v>
      </c>
      <c r="Z36" s="14">
        <f t="shared" si="43"/>
        <v>8820.8253346562669</v>
      </c>
      <c r="AA36" s="14">
        <f t="shared" si="44"/>
        <v>4410.4126673281335</v>
      </c>
      <c r="AB36" s="14">
        <f t="shared" si="45"/>
        <v>4410.4126673281335</v>
      </c>
      <c r="AC36" s="14">
        <f t="shared" si="46"/>
        <v>10377.444442991076</v>
      </c>
      <c r="AD36" s="14">
        <f t="shared" si="47"/>
        <v>5188.7222214955382</v>
      </c>
      <c r="AE36" s="14">
        <f t="shared" si="48"/>
        <v>5188.7222214955382</v>
      </c>
      <c r="AF36" s="16">
        <f t="shared" si="49"/>
        <v>0.84999976469292016</v>
      </c>
      <c r="AG36" s="16">
        <f t="shared" si="50"/>
        <v>0.84999976469292016</v>
      </c>
      <c r="AH36" s="16">
        <f t="shared" si="51"/>
        <v>0.84999976469292016</v>
      </c>
      <c r="AI36" s="74"/>
      <c r="AJ36" s="14">
        <v>5120.3565913522916</v>
      </c>
      <c r="AK36" s="14">
        <f t="shared" si="52"/>
        <v>2560.1782956761458</v>
      </c>
      <c r="AL36" s="14">
        <f t="shared" si="53"/>
        <v>2560.1782956761458</v>
      </c>
      <c r="AM36" s="14">
        <v>5689.2873359081732</v>
      </c>
      <c r="AN36" s="14">
        <f t="shared" si="54"/>
        <v>2844.6436679540866</v>
      </c>
      <c r="AO36" s="14">
        <f t="shared" si="55"/>
        <v>2844.6436679540866</v>
      </c>
      <c r="AP36" s="14">
        <v>4647.4120820877715</v>
      </c>
      <c r="AQ36" s="14">
        <f t="shared" si="56"/>
        <v>2323.7060410438858</v>
      </c>
      <c r="AR36" s="14">
        <f t="shared" si="57"/>
        <v>2323.7060410438858</v>
      </c>
      <c r="AS36" s="14">
        <v>5163.790563918139</v>
      </c>
      <c r="AT36" s="14">
        <f t="shared" si="58"/>
        <v>2581.8952819590695</v>
      </c>
      <c r="AU36" s="14">
        <f t="shared" si="59"/>
        <v>2581.8952819590695</v>
      </c>
      <c r="AV36" s="14">
        <f t="shared" si="60"/>
        <v>9767.7686734400631</v>
      </c>
      <c r="AW36" s="14">
        <f t="shared" si="61"/>
        <v>4883.8843367200316</v>
      </c>
      <c r="AX36" s="14">
        <f t="shared" si="62"/>
        <v>4883.8843367200316</v>
      </c>
      <c r="AY36" s="14">
        <f t="shared" si="63"/>
        <v>10853.077899826312</v>
      </c>
      <c r="AZ36" s="14">
        <f t="shared" si="64"/>
        <v>5426.5389499131561</v>
      </c>
      <c r="BA36" s="14">
        <f t="shared" si="65"/>
        <v>5426.5389499131561</v>
      </c>
      <c r="BB36" s="16">
        <f t="shared" si="66"/>
        <v>0.89999986765011442</v>
      </c>
      <c r="BC36" s="16">
        <f t="shared" si="67"/>
        <v>0.89999986765011442</v>
      </c>
      <c r="BD36" s="16">
        <f t="shared" si="68"/>
        <v>0.89999986765011442</v>
      </c>
      <c r="BE36" s="74"/>
      <c r="BF36" s="14">
        <v>5919.7582962292972</v>
      </c>
      <c r="BG36" s="14">
        <f t="shared" si="69"/>
        <v>2959.8791481146486</v>
      </c>
      <c r="BH36" s="14">
        <f t="shared" si="70"/>
        <v>2959.8791481146486</v>
      </c>
      <c r="BI36" s="14">
        <v>5919.7582962292972</v>
      </c>
      <c r="BJ36" s="14">
        <f t="shared" si="71"/>
        <v>2959.8791481146486</v>
      </c>
      <c r="BK36" s="14">
        <f t="shared" si="72"/>
        <v>2959.8791481146486</v>
      </c>
      <c r="BL36" s="14">
        <v>5427.8101671140548</v>
      </c>
      <c r="BM36" s="14">
        <f t="shared" si="73"/>
        <v>2713.9050835570274</v>
      </c>
      <c r="BN36" s="14">
        <f t="shared" si="74"/>
        <v>2713.9050835570274</v>
      </c>
      <c r="BO36" s="14">
        <v>5427.8101671140548</v>
      </c>
      <c r="BP36" s="14">
        <f t="shared" si="75"/>
        <v>2713.9050835570274</v>
      </c>
      <c r="BQ36" s="14">
        <f t="shared" si="76"/>
        <v>2713.9050835570274</v>
      </c>
      <c r="BR36" s="14">
        <f t="shared" si="77"/>
        <v>11347.568463343352</v>
      </c>
      <c r="BS36" s="14">
        <f t="shared" si="78"/>
        <v>5673.784231671676</v>
      </c>
      <c r="BT36" s="14">
        <f t="shared" si="79"/>
        <v>5673.784231671676</v>
      </c>
      <c r="BU36" s="14">
        <f t="shared" si="80"/>
        <v>11347.568463343352</v>
      </c>
      <c r="BV36" s="14">
        <f t="shared" si="81"/>
        <v>5673.784231671676</v>
      </c>
      <c r="BW36" s="14">
        <f t="shared" si="82"/>
        <v>5673.784231671676</v>
      </c>
      <c r="BX36" s="16">
        <f t="shared" si="83"/>
        <v>1</v>
      </c>
      <c r="BY36" s="16">
        <f t="shared" si="84"/>
        <v>1</v>
      </c>
      <c r="BZ36" s="16">
        <f t="shared" si="85"/>
        <v>1</v>
      </c>
      <c r="CA36" s="75"/>
      <c r="CB36" s="14">
        <v>1449.6206311232731</v>
      </c>
      <c r="CC36" s="14">
        <f t="shared" si="86"/>
        <v>724.81031556163657</v>
      </c>
      <c r="CD36" s="14">
        <f t="shared" si="87"/>
        <v>724.81031556163657</v>
      </c>
      <c r="CE36" s="14">
        <v>1232.1775364547821</v>
      </c>
      <c r="CF36" s="14">
        <f t="shared" si="88"/>
        <v>616.08876822739103</v>
      </c>
      <c r="CG36" s="14">
        <f t="shared" si="89"/>
        <v>616.08876822739103</v>
      </c>
      <c r="CH36" s="16">
        <v>0.84999999999999987</v>
      </c>
      <c r="CI36" s="14">
        <v>994.54259971955219</v>
      </c>
      <c r="CJ36" s="14">
        <f t="shared" si="90"/>
        <v>497.27129985977609</v>
      </c>
      <c r="CK36" s="14">
        <f t="shared" si="91"/>
        <v>497.27129985977609</v>
      </c>
      <c r="CL36" s="14">
        <v>944.81546973357456</v>
      </c>
      <c r="CM36" s="14">
        <f t="shared" si="92"/>
        <v>472.40773486678728</v>
      </c>
      <c r="CN36" s="14">
        <f t="shared" si="93"/>
        <v>472.40773486678728</v>
      </c>
      <c r="CO36" s="16">
        <f t="shared" si="94"/>
        <v>0.95</v>
      </c>
      <c r="CP36" s="14">
        <v>1775.8600430322463</v>
      </c>
      <c r="CQ36" s="14">
        <f t="shared" si="95"/>
        <v>887.93002151612313</v>
      </c>
      <c r="CR36" s="14">
        <f t="shared" si="96"/>
        <v>887.93002151612313</v>
      </c>
      <c r="CS36" s="14">
        <v>1598.2740387290216</v>
      </c>
      <c r="CT36" s="14">
        <f t="shared" si="6"/>
        <v>799.13701936451082</v>
      </c>
      <c r="CU36" s="14">
        <f t="shared" si="7"/>
        <v>799.13701936451082</v>
      </c>
      <c r="CV36" s="16">
        <f t="shared" si="97"/>
        <v>0.9</v>
      </c>
      <c r="CW36" s="14">
        <v>911.68955293394538</v>
      </c>
      <c r="CX36" s="14">
        <f t="shared" si="98"/>
        <v>455.84477646697269</v>
      </c>
      <c r="CY36" s="14">
        <f t="shared" si="99"/>
        <v>455.84477646697269</v>
      </c>
      <c r="CZ36" s="14">
        <v>884.33886634592693</v>
      </c>
      <c r="DA36" s="14">
        <f t="shared" si="10"/>
        <v>442.16943317296347</v>
      </c>
      <c r="DB36" s="14">
        <f t="shared" si="11"/>
        <v>442.16943317296347</v>
      </c>
      <c r="DC36" s="16">
        <f t="shared" si="100"/>
        <v>0.96999999999999986</v>
      </c>
      <c r="DD36" s="14">
        <v>1886.5457327588917</v>
      </c>
      <c r="DE36" s="14">
        <f t="shared" si="12"/>
        <v>943.27286637944587</v>
      </c>
      <c r="DF36" s="14">
        <f t="shared" si="13"/>
        <v>943.27286637944587</v>
      </c>
      <c r="DG36" s="14">
        <v>1792.2184461209472</v>
      </c>
      <c r="DH36" s="14">
        <f t="shared" si="14"/>
        <v>896.1092230604736</v>
      </c>
      <c r="DI36" s="14">
        <f t="shared" si="15"/>
        <v>896.1092230604736</v>
      </c>
      <c r="DJ36" s="16">
        <v>0.95000000000000007</v>
      </c>
      <c r="DK36" s="14">
        <v>822.07173790427578</v>
      </c>
      <c r="DL36" s="14">
        <f t="shared" si="16"/>
        <v>411.03586895213789</v>
      </c>
      <c r="DM36" s="14">
        <f t="shared" si="17"/>
        <v>411.03586895213789</v>
      </c>
      <c r="DN36" s="14">
        <v>822.07173790427578</v>
      </c>
      <c r="DO36" s="14">
        <f t="shared" si="18"/>
        <v>411.03586895213789</v>
      </c>
      <c r="DP36" s="14">
        <f t="shared" si="19"/>
        <v>411.03586895213789</v>
      </c>
      <c r="DQ36" s="16">
        <v>1</v>
      </c>
      <c r="DR36" s="16">
        <f t="shared" ref="DR36:DS36" si="136">+DQ36</f>
        <v>1</v>
      </c>
      <c r="DS36" s="16">
        <f t="shared" si="136"/>
        <v>1</v>
      </c>
      <c r="DT36" s="65"/>
      <c r="DU36" s="14">
        <f t="shared" si="102"/>
        <v>13.299999999999999</v>
      </c>
      <c r="DV36" s="17">
        <v>19</v>
      </c>
      <c r="DW36" s="16">
        <v>0.7</v>
      </c>
      <c r="DX36" s="14">
        <f t="shared" si="103"/>
        <v>13.299999999999999</v>
      </c>
      <c r="DY36" s="17">
        <v>19</v>
      </c>
      <c r="DZ36" s="16">
        <v>0.7</v>
      </c>
      <c r="EA36" s="14">
        <f t="shared" si="21"/>
        <v>13.299999999999999</v>
      </c>
      <c r="EB36" s="17">
        <v>19</v>
      </c>
      <c r="EC36" s="16">
        <v>0.7</v>
      </c>
      <c r="ED36" s="14">
        <f t="shared" si="22"/>
        <v>13.299999999999999</v>
      </c>
      <c r="EE36" s="17">
        <v>19</v>
      </c>
      <c r="EF36" s="16">
        <v>0.7</v>
      </c>
      <c r="EG36" s="14">
        <f t="shared" si="104"/>
        <v>2.0999999999999996</v>
      </c>
      <c r="EH36" s="17">
        <v>3</v>
      </c>
      <c r="EI36" s="23">
        <v>0.7</v>
      </c>
      <c r="EJ36" s="14">
        <f t="shared" si="24"/>
        <v>15.200000000000001</v>
      </c>
      <c r="EK36" s="17">
        <v>19</v>
      </c>
      <c r="EL36" s="23">
        <v>0.8</v>
      </c>
      <c r="EM36" s="14">
        <f t="shared" si="25"/>
        <v>15.200000000000001</v>
      </c>
      <c r="EN36" s="17">
        <v>19</v>
      </c>
      <c r="EO36" s="16">
        <v>0.8</v>
      </c>
      <c r="EP36" s="14">
        <f t="shared" si="26"/>
        <v>15.200000000000001</v>
      </c>
      <c r="EQ36" s="17">
        <v>19</v>
      </c>
      <c r="ER36" s="16">
        <v>0.8</v>
      </c>
      <c r="ES36" s="14">
        <f t="shared" si="27"/>
        <v>15.200000000000001</v>
      </c>
      <c r="ET36" s="17">
        <v>19</v>
      </c>
      <c r="EU36" s="16">
        <v>0.8</v>
      </c>
      <c r="EV36" s="14">
        <f t="shared" si="28"/>
        <v>2.4000000000000004</v>
      </c>
      <c r="EW36" s="17">
        <v>3</v>
      </c>
      <c r="EX36" s="23">
        <v>0.8</v>
      </c>
      <c r="EY36" s="14">
        <f t="shared" si="29"/>
        <v>17.100000000000001</v>
      </c>
      <c r="EZ36" s="17">
        <v>19</v>
      </c>
      <c r="FA36" s="16">
        <v>0.9</v>
      </c>
      <c r="FB36" s="14">
        <f t="shared" si="30"/>
        <v>17.100000000000001</v>
      </c>
      <c r="FC36" s="17">
        <v>19</v>
      </c>
      <c r="FD36" s="16">
        <v>0.9</v>
      </c>
      <c r="FE36" s="14">
        <f t="shared" si="31"/>
        <v>17.100000000000001</v>
      </c>
      <c r="FF36" s="17">
        <v>19</v>
      </c>
      <c r="FG36" s="16">
        <v>0.9</v>
      </c>
      <c r="FH36" s="14">
        <f t="shared" si="32"/>
        <v>17.100000000000001</v>
      </c>
      <c r="FI36" s="17">
        <v>19</v>
      </c>
      <c r="FJ36" s="16">
        <v>0.9</v>
      </c>
      <c r="FK36" s="14">
        <f t="shared" si="33"/>
        <v>2.7</v>
      </c>
      <c r="FL36" s="17">
        <v>3</v>
      </c>
      <c r="FM36" s="16">
        <v>0.9</v>
      </c>
      <c r="FN36" s="17">
        <v>1</v>
      </c>
      <c r="FO36" s="17">
        <v>18</v>
      </c>
      <c r="FP36" s="17">
        <f t="shared" si="105"/>
        <v>19</v>
      </c>
    </row>
    <row r="37" spans="1:172" x14ac:dyDescent="0.25">
      <c r="A37" s="13" t="s">
        <v>47</v>
      </c>
      <c r="B37" s="13" t="s">
        <v>48</v>
      </c>
      <c r="C37" s="28" t="s">
        <v>50</v>
      </c>
      <c r="D37" s="22" t="s">
        <v>49</v>
      </c>
      <c r="E37" s="46" t="s">
        <v>83</v>
      </c>
      <c r="F37" s="46" t="s">
        <v>52</v>
      </c>
      <c r="G37" s="46" t="s">
        <v>53</v>
      </c>
      <c r="H37" s="14">
        <v>269971.7460039655</v>
      </c>
      <c r="I37" s="14">
        <v>278029.72736078862</v>
      </c>
      <c r="J37" s="14">
        <v>249046.98606056772</v>
      </c>
      <c r="K37" s="14">
        <v>156483.90229837396</v>
      </c>
      <c r="L37" s="14">
        <v>161021.93555038789</v>
      </c>
      <c r="M37" s="15">
        <v>4.6274623563084989E-3</v>
      </c>
      <c r="N37" s="14">
        <v>7485.3553427904899</v>
      </c>
      <c r="O37" s="14">
        <f t="shared" si="35"/>
        <v>3742.6776713952449</v>
      </c>
      <c r="P37" s="14">
        <f t="shared" si="36"/>
        <v>3742.6776713952449</v>
      </c>
      <c r="Q37" s="14">
        <v>8806.301492097602</v>
      </c>
      <c r="R37" s="14">
        <f t="shared" si="37"/>
        <v>4403.150746048801</v>
      </c>
      <c r="S37" s="14">
        <f t="shared" si="38"/>
        <v>4403.150746048801</v>
      </c>
      <c r="T37" s="14">
        <v>6723.0595864487223</v>
      </c>
      <c r="U37" s="14">
        <f t="shared" si="39"/>
        <v>3361.5297932243611</v>
      </c>
      <c r="V37" s="14">
        <f t="shared" si="40"/>
        <v>3361.5297932243611</v>
      </c>
      <c r="W37" s="14">
        <v>7909.4854050579452</v>
      </c>
      <c r="X37" s="14">
        <f t="shared" si="41"/>
        <v>3954.7427025289726</v>
      </c>
      <c r="Y37" s="14">
        <f t="shared" si="42"/>
        <v>3954.7427025289726</v>
      </c>
      <c r="Z37" s="14">
        <f t="shared" si="43"/>
        <v>14208.414929239212</v>
      </c>
      <c r="AA37" s="14">
        <f t="shared" si="44"/>
        <v>7104.2074646196061</v>
      </c>
      <c r="AB37" s="14">
        <f t="shared" si="45"/>
        <v>7104.2074646196061</v>
      </c>
      <c r="AC37" s="14">
        <f t="shared" si="46"/>
        <v>16715.786897155547</v>
      </c>
      <c r="AD37" s="14">
        <f t="shared" si="47"/>
        <v>8357.8934485777736</v>
      </c>
      <c r="AE37" s="14">
        <f t="shared" si="48"/>
        <v>8357.8934485777736</v>
      </c>
      <c r="AF37" s="16">
        <f t="shared" si="49"/>
        <v>0.84999976469292016</v>
      </c>
      <c r="AG37" s="16">
        <f t="shared" si="50"/>
        <v>0.84999976469292016</v>
      </c>
      <c r="AH37" s="16">
        <f t="shared" si="51"/>
        <v>0.84999976469292016</v>
      </c>
      <c r="AI37" s="74"/>
      <c r="AJ37" s="14">
        <v>8247.7714131535213</v>
      </c>
      <c r="AK37" s="14">
        <f t="shared" si="52"/>
        <v>4123.8857065767606</v>
      </c>
      <c r="AL37" s="14">
        <f t="shared" si="53"/>
        <v>4123.8857065767606</v>
      </c>
      <c r="AM37" s="14">
        <v>9164.1940581968574</v>
      </c>
      <c r="AN37" s="14">
        <f t="shared" si="54"/>
        <v>4582.0970290984287</v>
      </c>
      <c r="AO37" s="14">
        <f t="shared" si="55"/>
        <v>4582.0970290984287</v>
      </c>
      <c r="AP37" s="14">
        <v>7485.9615403591661</v>
      </c>
      <c r="AQ37" s="14">
        <f t="shared" si="56"/>
        <v>3742.980770179583</v>
      </c>
      <c r="AR37" s="14">
        <f t="shared" si="57"/>
        <v>3742.980770179583</v>
      </c>
      <c r="AS37" s="14">
        <v>8317.7340165185506</v>
      </c>
      <c r="AT37" s="14">
        <f t="shared" si="58"/>
        <v>4158.8670082592753</v>
      </c>
      <c r="AU37" s="14">
        <f t="shared" si="59"/>
        <v>4158.8670082592753</v>
      </c>
      <c r="AV37" s="14">
        <f t="shared" si="60"/>
        <v>15733.732953512688</v>
      </c>
      <c r="AW37" s="14">
        <f t="shared" si="61"/>
        <v>7866.8664767563441</v>
      </c>
      <c r="AX37" s="14">
        <f t="shared" si="62"/>
        <v>7866.8664767563441</v>
      </c>
      <c r="AY37" s="14">
        <f t="shared" si="63"/>
        <v>17481.928074715408</v>
      </c>
      <c r="AZ37" s="14">
        <f t="shared" si="64"/>
        <v>8740.964037357704</v>
      </c>
      <c r="BA37" s="14">
        <f t="shared" si="65"/>
        <v>8740.964037357704</v>
      </c>
      <c r="BB37" s="16">
        <f t="shared" si="66"/>
        <v>0.89999986765011453</v>
      </c>
      <c r="BC37" s="16">
        <f t="shared" si="67"/>
        <v>0.89999986765011453</v>
      </c>
      <c r="BD37" s="16">
        <f t="shared" si="68"/>
        <v>0.89999986765011453</v>
      </c>
      <c r="BE37" s="74"/>
      <c r="BF37" s="14">
        <v>9535.4322257317071</v>
      </c>
      <c r="BG37" s="14">
        <f t="shared" si="69"/>
        <v>4767.7161128658536</v>
      </c>
      <c r="BH37" s="14">
        <f t="shared" si="70"/>
        <v>4767.7161128658536</v>
      </c>
      <c r="BI37" s="14">
        <v>9535.4322257317071</v>
      </c>
      <c r="BJ37" s="14">
        <f t="shared" si="71"/>
        <v>4767.7161128658536</v>
      </c>
      <c r="BK37" s="14">
        <f t="shared" si="72"/>
        <v>4767.7161128658536</v>
      </c>
      <c r="BL37" s="14">
        <v>8743.0116894503699</v>
      </c>
      <c r="BM37" s="14">
        <f t="shared" si="73"/>
        <v>4371.5058447251849</v>
      </c>
      <c r="BN37" s="14">
        <f t="shared" si="74"/>
        <v>4371.5058447251849</v>
      </c>
      <c r="BO37" s="14">
        <v>8743.0116894503699</v>
      </c>
      <c r="BP37" s="14">
        <f t="shared" si="75"/>
        <v>4371.5058447251849</v>
      </c>
      <c r="BQ37" s="14">
        <f t="shared" si="76"/>
        <v>4371.5058447251849</v>
      </c>
      <c r="BR37" s="14">
        <f t="shared" si="77"/>
        <v>18278.443915182077</v>
      </c>
      <c r="BS37" s="14">
        <f t="shared" si="78"/>
        <v>9139.2219575910385</v>
      </c>
      <c r="BT37" s="14">
        <f t="shared" si="79"/>
        <v>9139.2219575910385</v>
      </c>
      <c r="BU37" s="14">
        <f t="shared" si="80"/>
        <v>18278.443915182077</v>
      </c>
      <c r="BV37" s="14">
        <f t="shared" si="81"/>
        <v>9139.2219575910385</v>
      </c>
      <c r="BW37" s="14">
        <f t="shared" si="82"/>
        <v>9139.2219575910385</v>
      </c>
      <c r="BX37" s="16">
        <f t="shared" si="83"/>
        <v>1</v>
      </c>
      <c r="BY37" s="16">
        <f t="shared" si="84"/>
        <v>1</v>
      </c>
      <c r="BZ37" s="16">
        <f t="shared" si="85"/>
        <v>1</v>
      </c>
      <c r="CA37" s="75"/>
      <c r="CB37" s="14">
        <v>15840.977142228307</v>
      </c>
      <c r="CC37" s="14">
        <f t="shared" si="86"/>
        <v>7920.4885711141533</v>
      </c>
      <c r="CD37" s="14">
        <f t="shared" si="87"/>
        <v>7920.4885711141533</v>
      </c>
      <c r="CE37" s="14">
        <v>13464.830570894061</v>
      </c>
      <c r="CF37" s="14">
        <f t="shared" si="88"/>
        <v>6732.4152854470303</v>
      </c>
      <c r="CG37" s="14">
        <f t="shared" si="89"/>
        <v>6732.4152854470303</v>
      </c>
      <c r="CH37" s="16">
        <v>0.85</v>
      </c>
      <c r="CI37" s="14">
        <v>10868.034195210075</v>
      </c>
      <c r="CJ37" s="14">
        <f t="shared" si="90"/>
        <v>5434.0170976050376</v>
      </c>
      <c r="CK37" s="14">
        <f t="shared" si="91"/>
        <v>5434.0170976050376</v>
      </c>
      <c r="CL37" s="14">
        <v>10324.632485449571</v>
      </c>
      <c r="CM37" s="14">
        <f t="shared" si="92"/>
        <v>5162.3162427247853</v>
      </c>
      <c r="CN37" s="14">
        <f t="shared" si="93"/>
        <v>5162.3162427247853</v>
      </c>
      <c r="CO37" s="16">
        <f t="shared" si="94"/>
        <v>0.95</v>
      </c>
      <c r="CP37" s="14">
        <v>19406.014060155958</v>
      </c>
      <c r="CQ37" s="14">
        <f t="shared" si="95"/>
        <v>9703.0070300779789</v>
      </c>
      <c r="CR37" s="14">
        <f t="shared" si="96"/>
        <v>9703.0070300779789</v>
      </c>
      <c r="CS37" s="14">
        <v>17465.412654140364</v>
      </c>
      <c r="CT37" s="14">
        <f t="shared" si="6"/>
        <v>8732.7063270701819</v>
      </c>
      <c r="CU37" s="14">
        <f t="shared" si="7"/>
        <v>8732.7063270701819</v>
      </c>
      <c r="CV37" s="16">
        <f t="shared" si="97"/>
        <v>0.90000000000000013</v>
      </c>
      <c r="CW37" s="14">
        <v>9962.6433694201805</v>
      </c>
      <c r="CX37" s="14">
        <f t="shared" si="98"/>
        <v>4981.3216847100903</v>
      </c>
      <c r="CY37" s="14">
        <f t="shared" si="99"/>
        <v>4981.3216847100903</v>
      </c>
      <c r="CZ37" s="14">
        <v>9663.7640683375739</v>
      </c>
      <c r="DA37" s="14">
        <f t="shared" si="10"/>
        <v>4831.882034168787</v>
      </c>
      <c r="DB37" s="14">
        <f t="shared" si="11"/>
        <v>4831.882034168787</v>
      </c>
      <c r="DC37" s="16">
        <f t="shared" si="100"/>
        <v>0.96999999999999986</v>
      </c>
      <c r="DD37" s="14">
        <v>20615.550847427621</v>
      </c>
      <c r="DE37" s="14">
        <f t="shared" si="12"/>
        <v>10307.775423713811</v>
      </c>
      <c r="DF37" s="14">
        <f t="shared" si="13"/>
        <v>10307.775423713811</v>
      </c>
      <c r="DG37" s="14">
        <v>19584.773305056242</v>
      </c>
      <c r="DH37" s="14">
        <f t="shared" si="14"/>
        <v>9792.386652528121</v>
      </c>
      <c r="DI37" s="14">
        <f t="shared" si="15"/>
        <v>9792.386652528121</v>
      </c>
      <c r="DJ37" s="16">
        <v>0.95000000000000007</v>
      </c>
      <c r="DK37" s="14">
        <v>8983.329382752232</v>
      </c>
      <c r="DL37" s="14">
        <f t="shared" si="16"/>
        <v>4491.664691376116</v>
      </c>
      <c r="DM37" s="14">
        <f t="shared" si="17"/>
        <v>4491.664691376116</v>
      </c>
      <c r="DN37" s="14">
        <v>8983.329382752232</v>
      </c>
      <c r="DO37" s="14">
        <f t="shared" si="18"/>
        <v>4491.664691376116</v>
      </c>
      <c r="DP37" s="14">
        <f t="shared" si="19"/>
        <v>4491.664691376116</v>
      </c>
      <c r="DQ37" s="16">
        <v>1</v>
      </c>
      <c r="DR37" s="16">
        <f t="shared" ref="DR37:DS37" si="137">+DQ37</f>
        <v>1</v>
      </c>
      <c r="DS37" s="16">
        <f t="shared" si="137"/>
        <v>1</v>
      </c>
      <c r="DT37" s="65"/>
      <c r="DU37" s="14">
        <f t="shared" si="102"/>
        <v>11.2</v>
      </c>
      <c r="DV37" s="17">
        <v>16</v>
      </c>
      <c r="DW37" s="16">
        <v>0.7</v>
      </c>
      <c r="DX37" s="14">
        <f t="shared" si="103"/>
        <v>11.2</v>
      </c>
      <c r="DY37" s="17">
        <v>16</v>
      </c>
      <c r="DZ37" s="16">
        <v>0.7</v>
      </c>
      <c r="EA37" s="14">
        <f t="shared" si="21"/>
        <v>11.2</v>
      </c>
      <c r="EB37" s="17">
        <v>16</v>
      </c>
      <c r="EC37" s="16">
        <v>0.7</v>
      </c>
      <c r="ED37" s="14">
        <f t="shared" si="22"/>
        <v>11.2</v>
      </c>
      <c r="EE37" s="17">
        <v>16</v>
      </c>
      <c r="EF37" s="16">
        <v>0.7</v>
      </c>
      <c r="EG37" s="14">
        <f t="shared" si="104"/>
        <v>2.0999999999999996</v>
      </c>
      <c r="EH37" s="17">
        <v>3</v>
      </c>
      <c r="EI37" s="23">
        <v>0.7</v>
      </c>
      <c r="EJ37" s="14">
        <f t="shared" si="24"/>
        <v>12.8</v>
      </c>
      <c r="EK37" s="17">
        <v>16</v>
      </c>
      <c r="EL37" s="23">
        <v>0.8</v>
      </c>
      <c r="EM37" s="14">
        <f t="shared" si="25"/>
        <v>12.8</v>
      </c>
      <c r="EN37" s="17">
        <v>16</v>
      </c>
      <c r="EO37" s="16">
        <v>0.8</v>
      </c>
      <c r="EP37" s="14">
        <f t="shared" si="26"/>
        <v>12.8</v>
      </c>
      <c r="EQ37" s="17">
        <v>16</v>
      </c>
      <c r="ER37" s="16">
        <v>0.8</v>
      </c>
      <c r="ES37" s="14">
        <f t="shared" si="27"/>
        <v>12.8</v>
      </c>
      <c r="ET37" s="17">
        <v>16</v>
      </c>
      <c r="EU37" s="16">
        <v>0.8</v>
      </c>
      <c r="EV37" s="14">
        <f t="shared" si="28"/>
        <v>2.4000000000000004</v>
      </c>
      <c r="EW37" s="17">
        <v>3</v>
      </c>
      <c r="EX37" s="23">
        <v>0.8</v>
      </c>
      <c r="EY37" s="14">
        <f t="shared" si="29"/>
        <v>14.4</v>
      </c>
      <c r="EZ37" s="17">
        <v>16</v>
      </c>
      <c r="FA37" s="16">
        <v>0.9</v>
      </c>
      <c r="FB37" s="14">
        <f t="shared" si="30"/>
        <v>14.4</v>
      </c>
      <c r="FC37" s="17">
        <v>16</v>
      </c>
      <c r="FD37" s="16">
        <v>0.9</v>
      </c>
      <c r="FE37" s="14">
        <f t="shared" si="31"/>
        <v>14.4</v>
      </c>
      <c r="FF37" s="17">
        <v>16</v>
      </c>
      <c r="FG37" s="16">
        <v>0.9</v>
      </c>
      <c r="FH37" s="14">
        <f t="shared" si="32"/>
        <v>14.4</v>
      </c>
      <c r="FI37" s="17">
        <v>16</v>
      </c>
      <c r="FJ37" s="16">
        <v>0.9</v>
      </c>
      <c r="FK37" s="14">
        <f t="shared" si="33"/>
        <v>2.7</v>
      </c>
      <c r="FL37" s="17">
        <v>3</v>
      </c>
      <c r="FM37" s="16">
        <v>0.9</v>
      </c>
      <c r="FN37" s="17">
        <v>1</v>
      </c>
      <c r="FO37" s="17">
        <v>15</v>
      </c>
      <c r="FP37" s="17">
        <f t="shared" si="105"/>
        <v>16</v>
      </c>
    </row>
    <row r="38" spans="1:172" x14ac:dyDescent="0.25">
      <c r="A38" s="13" t="s">
        <v>47</v>
      </c>
      <c r="B38" s="13" t="s">
        <v>48</v>
      </c>
      <c r="C38" s="28" t="s">
        <v>50</v>
      </c>
      <c r="D38" s="22" t="s">
        <v>49</v>
      </c>
      <c r="E38" s="46" t="s">
        <v>84</v>
      </c>
      <c r="F38" s="46" t="s">
        <v>52</v>
      </c>
      <c r="G38" s="46" t="s">
        <v>53</v>
      </c>
      <c r="H38" s="14">
        <v>247278.22569010241</v>
      </c>
      <c r="I38" s="14">
        <v>254658.86222726753</v>
      </c>
      <c r="J38" s="14">
        <v>254463.92450505291</v>
      </c>
      <c r="K38" s="14">
        <v>294389.27370961686</v>
      </c>
      <c r="L38" s="14">
        <v>302926.56280778343</v>
      </c>
      <c r="M38" s="15">
        <v>4.7281127561980985E-3</v>
      </c>
      <c r="N38" s="14">
        <v>7648.1668257495066</v>
      </c>
      <c r="O38" s="14">
        <f t="shared" si="35"/>
        <v>3824.0834128747533</v>
      </c>
      <c r="P38" s="14">
        <f t="shared" si="36"/>
        <v>3824.0834128747533</v>
      </c>
      <c r="Q38" s="14">
        <v>8997.8444369083045</v>
      </c>
      <c r="R38" s="14">
        <f t="shared" si="37"/>
        <v>4498.9222184541522</v>
      </c>
      <c r="S38" s="14">
        <f t="shared" si="38"/>
        <v>4498.9222184541522</v>
      </c>
      <c r="T38" s="14">
        <v>6869.2906270827252</v>
      </c>
      <c r="U38" s="14">
        <f t="shared" si="39"/>
        <v>3434.6453135413626</v>
      </c>
      <c r="V38" s="14">
        <f t="shared" si="40"/>
        <v>3434.6453135413626</v>
      </c>
      <c r="W38" s="14">
        <v>8081.5220004188441</v>
      </c>
      <c r="X38" s="14">
        <f t="shared" si="41"/>
        <v>4040.761000209422</v>
      </c>
      <c r="Y38" s="14">
        <f t="shared" si="42"/>
        <v>4040.761000209422</v>
      </c>
      <c r="Z38" s="14">
        <f t="shared" si="43"/>
        <v>14517.457452832232</v>
      </c>
      <c r="AA38" s="14">
        <f t="shared" si="44"/>
        <v>7258.7287264161159</v>
      </c>
      <c r="AB38" s="14">
        <f t="shared" si="45"/>
        <v>7258.7287264161159</v>
      </c>
      <c r="AC38" s="14">
        <f t="shared" si="46"/>
        <v>17079.366437327149</v>
      </c>
      <c r="AD38" s="14">
        <f t="shared" si="47"/>
        <v>8539.6832186635747</v>
      </c>
      <c r="AE38" s="14">
        <f t="shared" si="48"/>
        <v>8539.6832186635747</v>
      </c>
      <c r="AF38" s="16">
        <f t="shared" si="49"/>
        <v>0.84999976469291993</v>
      </c>
      <c r="AG38" s="16">
        <f t="shared" si="50"/>
        <v>0.84999976469291993</v>
      </c>
      <c r="AH38" s="16">
        <f t="shared" si="51"/>
        <v>0.84999976469291993</v>
      </c>
      <c r="AI38" s="74"/>
      <c r="AJ38" s="14">
        <v>8427.1659553479494</v>
      </c>
      <c r="AK38" s="14">
        <f t="shared" si="52"/>
        <v>4213.5829776739747</v>
      </c>
      <c r="AL38" s="14">
        <f t="shared" si="53"/>
        <v>4213.5829776739747</v>
      </c>
      <c r="AM38" s="14">
        <v>9363.5214055854212</v>
      </c>
      <c r="AN38" s="14">
        <f t="shared" si="54"/>
        <v>4681.7607027927106</v>
      </c>
      <c r="AO38" s="14">
        <f t="shared" si="55"/>
        <v>4681.7607027927106</v>
      </c>
      <c r="AP38" s="14">
        <v>7648.7862085205688</v>
      </c>
      <c r="AQ38" s="14">
        <f t="shared" si="56"/>
        <v>3824.3931042602844</v>
      </c>
      <c r="AR38" s="14">
        <f t="shared" si="57"/>
        <v>3824.3931042602844</v>
      </c>
      <c r="AS38" s="14">
        <v>8498.6502921089086</v>
      </c>
      <c r="AT38" s="14">
        <f t="shared" si="58"/>
        <v>4249.3251460544543</v>
      </c>
      <c r="AU38" s="14">
        <f t="shared" si="59"/>
        <v>4249.3251460544543</v>
      </c>
      <c r="AV38" s="14">
        <f t="shared" si="60"/>
        <v>16075.952163868518</v>
      </c>
      <c r="AW38" s="14">
        <f t="shared" si="61"/>
        <v>8037.9760819342591</v>
      </c>
      <c r="AX38" s="14">
        <f t="shared" si="62"/>
        <v>8037.9760819342591</v>
      </c>
      <c r="AY38" s="14">
        <f t="shared" si="63"/>
        <v>17862.171697694328</v>
      </c>
      <c r="AZ38" s="14">
        <f t="shared" si="64"/>
        <v>8931.085848847164</v>
      </c>
      <c r="BA38" s="14">
        <f t="shared" si="65"/>
        <v>8931.085848847164</v>
      </c>
      <c r="BB38" s="16">
        <f t="shared" si="66"/>
        <v>0.89999986765011464</v>
      </c>
      <c r="BC38" s="16">
        <f t="shared" si="67"/>
        <v>0.89999986765011464</v>
      </c>
      <c r="BD38" s="16">
        <f t="shared" si="68"/>
        <v>0.89999986765011464</v>
      </c>
      <c r="BE38" s="74"/>
      <c r="BF38" s="14">
        <v>9742.8342514514134</v>
      </c>
      <c r="BG38" s="14">
        <f t="shared" si="69"/>
        <v>4871.4171257257067</v>
      </c>
      <c r="BH38" s="14">
        <f t="shared" si="70"/>
        <v>4871.4171257257067</v>
      </c>
      <c r="BI38" s="14">
        <v>9742.8342514514134</v>
      </c>
      <c r="BJ38" s="14">
        <f t="shared" si="71"/>
        <v>4871.4171257257067</v>
      </c>
      <c r="BK38" s="14">
        <f t="shared" si="72"/>
        <v>4871.4171257257067</v>
      </c>
      <c r="BL38" s="14">
        <v>8933.1780387417821</v>
      </c>
      <c r="BM38" s="14">
        <f t="shared" si="73"/>
        <v>4466.589019370891</v>
      </c>
      <c r="BN38" s="14">
        <f t="shared" si="74"/>
        <v>4466.589019370891</v>
      </c>
      <c r="BO38" s="14">
        <v>8933.1780387417821</v>
      </c>
      <c r="BP38" s="14">
        <f t="shared" si="75"/>
        <v>4466.589019370891</v>
      </c>
      <c r="BQ38" s="14">
        <f t="shared" si="76"/>
        <v>4466.589019370891</v>
      </c>
      <c r="BR38" s="14">
        <f t="shared" si="77"/>
        <v>18676.012290193197</v>
      </c>
      <c r="BS38" s="14">
        <f t="shared" si="78"/>
        <v>9338.0061450965986</v>
      </c>
      <c r="BT38" s="14">
        <f t="shared" si="79"/>
        <v>9338.0061450965986</v>
      </c>
      <c r="BU38" s="14">
        <f t="shared" si="80"/>
        <v>18676.012290193197</v>
      </c>
      <c r="BV38" s="14">
        <f t="shared" si="81"/>
        <v>9338.0061450965986</v>
      </c>
      <c r="BW38" s="14">
        <f t="shared" si="82"/>
        <v>9338.0061450965986</v>
      </c>
      <c r="BX38" s="16">
        <f t="shared" si="83"/>
        <v>1</v>
      </c>
      <c r="BY38" s="16">
        <f t="shared" si="84"/>
        <v>1</v>
      </c>
      <c r="BZ38" s="16">
        <f t="shared" si="85"/>
        <v>1</v>
      </c>
      <c r="CA38" s="75"/>
      <c r="CB38" s="14">
        <v>10000.169927775412</v>
      </c>
      <c r="CC38" s="14">
        <f t="shared" si="86"/>
        <v>5000.0849638877062</v>
      </c>
      <c r="CD38" s="14">
        <f t="shared" si="87"/>
        <v>5000.0849638877062</v>
      </c>
      <c r="CE38" s="14">
        <v>8500.1444386091007</v>
      </c>
      <c r="CF38" s="14">
        <f t="shared" si="88"/>
        <v>4250.0722193045503</v>
      </c>
      <c r="CG38" s="14">
        <f t="shared" si="89"/>
        <v>4250.0722193045503</v>
      </c>
      <c r="CH38" s="16">
        <v>0.85</v>
      </c>
      <c r="CI38" s="14">
        <v>6860.8260561940706</v>
      </c>
      <c r="CJ38" s="14">
        <f t="shared" si="90"/>
        <v>3430.4130280970353</v>
      </c>
      <c r="CK38" s="14">
        <f t="shared" si="91"/>
        <v>3430.4130280970353</v>
      </c>
      <c r="CL38" s="14">
        <v>6517.7847533843669</v>
      </c>
      <c r="CM38" s="14">
        <f t="shared" si="92"/>
        <v>3258.8923766921835</v>
      </c>
      <c r="CN38" s="14">
        <f t="shared" si="93"/>
        <v>3258.8923766921835</v>
      </c>
      <c r="CO38" s="16">
        <f t="shared" si="94"/>
        <v>0.95</v>
      </c>
      <c r="CP38" s="14">
        <v>12250.72395976326</v>
      </c>
      <c r="CQ38" s="14">
        <f t="shared" si="95"/>
        <v>6125.3619798816298</v>
      </c>
      <c r="CR38" s="14">
        <f t="shared" si="96"/>
        <v>6125.3619798816298</v>
      </c>
      <c r="CS38" s="14">
        <v>11025.651563786934</v>
      </c>
      <c r="CT38" s="14">
        <f t="shared" si="6"/>
        <v>5512.8257818934671</v>
      </c>
      <c r="CU38" s="14">
        <f t="shared" si="7"/>
        <v>5512.8257818934671</v>
      </c>
      <c r="CV38" s="16">
        <f t="shared" si="97"/>
        <v>0.9</v>
      </c>
      <c r="CW38" s="14">
        <v>6289.2664846060361</v>
      </c>
      <c r="CX38" s="14">
        <f t="shared" si="98"/>
        <v>3144.6332423030181</v>
      </c>
      <c r="CY38" s="14">
        <f t="shared" si="99"/>
        <v>3144.6332423030181</v>
      </c>
      <c r="CZ38" s="14">
        <v>6100.5884900678548</v>
      </c>
      <c r="DA38" s="14">
        <f t="shared" si="10"/>
        <v>3050.2942450339274</v>
      </c>
      <c r="DB38" s="14">
        <f t="shared" si="11"/>
        <v>3050.2942450339274</v>
      </c>
      <c r="DC38" s="16">
        <f t="shared" si="100"/>
        <v>0.97</v>
      </c>
      <c r="DD38" s="14">
        <v>13014.286289158221</v>
      </c>
      <c r="DE38" s="14">
        <f t="shared" si="12"/>
        <v>6507.1431445791104</v>
      </c>
      <c r="DF38" s="14">
        <f t="shared" si="13"/>
        <v>6507.1431445791104</v>
      </c>
      <c r="DG38" s="14">
        <v>12363.57197470031</v>
      </c>
      <c r="DH38" s="14">
        <f t="shared" si="14"/>
        <v>6181.7859873501548</v>
      </c>
      <c r="DI38" s="14">
        <f t="shared" si="15"/>
        <v>6181.7859873501548</v>
      </c>
      <c r="DJ38" s="16">
        <v>0.95</v>
      </c>
      <c r="DK38" s="14">
        <v>5671.0403365977782</v>
      </c>
      <c r="DL38" s="14">
        <f t="shared" si="16"/>
        <v>2835.5201682988891</v>
      </c>
      <c r="DM38" s="14">
        <f t="shared" si="17"/>
        <v>2835.5201682988891</v>
      </c>
      <c r="DN38" s="14">
        <v>5671.0403365977782</v>
      </c>
      <c r="DO38" s="14">
        <f t="shared" si="18"/>
        <v>2835.5201682988891</v>
      </c>
      <c r="DP38" s="14">
        <f t="shared" si="19"/>
        <v>2835.5201682988891</v>
      </c>
      <c r="DQ38" s="16">
        <v>1</v>
      </c>
      <c r="DR38" s="16">
        <f t="shared" ref="DR38:DS38" si="138">+DQ38</f>
        <v>1</v>
      </c>
      <c r="DS38" s="16">
        <f t="shared" si="138"/>
        <v>1</v>
      </c>
      <c r="DT38" s="65"/>
      <c r="DU38" s="14">
        <f t="shared" si="102"/>
        <v>14</v>
      </c>
      <c r="DV38" s="17">
        <v>20</v>
      </c>
      <c r="DW38" s="16">
        <v>0.7</v>
      </c>
      <c r="DX38" s="14">
        <f t="shared" si="103"/>
        <v>14</v>
      </c>
      <c r="DY38" s="17">
        <v>20</v>
      </c>
      <c r="DZ38" s="16">
        <v>0.7</v>
      </c>
      <c r="EA38" s="14">
        <f t="shared" si="21"/>
        <v>14</v>
      </c>
      <c r="EB38" s="17">
        <v>20</v>
      </c>
      <c r="EC38" s="16">
        <v>0.7</v>
      </c>
      <c r="ED38" s="14">
        <f t="shared" si="22"/>
        <v>14</v>
      </c>
      <c r="EE38" s="17">
        <v>20</v>
      </c>
      <c r="EF38" s="16">
        <v>0.7</v>
      </c>
      <c r="EG38" s="14">
        <f t="shared" si="104"/>
        <v>2.0999999999999996</v>
      </c>
      <c r="EH38" s="17">
        <v>3</v>
      </c>
      <c r="EI38" s="23">
        <v>0.7</v>
      </c>
      <c r="EJ38" s="14">
        <f t="shared" si="24"/>
        <v>16</v>
      </c>
      <c r="EK38" s="17">
        <v>20</v>
      </c>
      <c r="EL38" s="23">
        <v>0.8</v>
      </c>
      <c r="EM38" s="14">
        <f t="shared" si="25"/>
        <v>16</v>
      </c>
      <c r="EN38" s="17">
        <v>20</v>
      </c>
      <c r="EO38" s="16">
        <v>0.8</v>
      </c>
      <c r="EP38" s="14">
        <f t="shared" si="26"/>
        <v>16</v>
      </c>
      <c r="EQ38" s="17">
        <v>20</v>
      </c>
      <c r="ER38" s="16">
        <v>0.8</v>
      </c>
      <c r="ES38" s="14">
        <f t="shared" si="27"/>
        <v>16</v>
      </c>
      <c r="ET38" s="17">
        <v>20</v>
      </c>
      <c r="EU38" s="16">
        <v>0.8</v>
      </c>
      <c r="EV38" s="14">
        <f t="shared" si="28"/>
        <v>2.4000000000000004</v>
      </c>
      <c r="EW38" s="17">
        <v>3</v>
      </c>
      <c r="EX38" s="23">
        <v>0.8</v>
      </c>
      <c r="EY38" s="14">
        <f t="shared" si="29"/>
        <v>18</v>
      </c>
      <c r="EZ38" s="17">
        <v>20</v>
      </c>
      <c r="FA38" s="16">
        <v>0.9</v>
      </c>
      <c r="FB38" s="14">
        <f t="shared" si="30"/>
        <v>18</v>
      </c>
      <c r="FC38" s="17">
        <v>20</v>
      </c>
      <c r="FD38" s="16">
        <v>0.9</v>
      </c>
      <c r="FE38" s="14">
        <f t="shared" si="31"/>
        <v>18</v>
      </c>
      <c r="FF38" s="17">
        <v>20</v>
      </c>
      <c r="FG38" s="16">
        <v>0.9</v>
      </c>
      <c r="FH38" s="14">
        <f t="shared" si="32"/>
        <v>18</v>
      </c>
      <c r="FI38" s="17">
        <v>20</v>
      </c>
      <c r="FJ38" s="16">
        <v>0.9</v>
      </c>
      <c r="FK38" s="14">
        <f t="shared" si="33"/>
        <v>2.7</v>
      </c>
      <c r="FL38" s="17">
        <v>3</v>
      </c>
      <c r="FM38" s="16">
        <v>0.9</v>
      </c>
      <c r="FN38" s="17">
        <v>1</v>
      </c>
      <c r="FO38" s="17">
        <v>19</v>
      </c>
      <c r="FP38" s="17">
        <f t="shared" si="105"/>
        <v>20</v>
      </c>
    </row>
    <row r="39" spans="1:172" x14ac:dyDescent="0.25">
      <c r="A39" s="13" t="s">
        <v>47</v>
      </c>
      <c r="B39" s="13" t="s">
        <v>48</v>
      </c>
      <c r="C39" s="28" t="s">
        <v>50</v>
      </c>
      <c r="D39" s="22" t="s">
        <v>49</v>
      </c>
      <c r="E39" s="46" t="s">
        <v>85</v>
      </c>
      <c r="F39" s="46" t="s">
        <v>52</v>
      </c>
      <c r="G39" s="46" t="s">
        <v>53</v>
      </c>
      <c r="H39" s="14">
        <v>115417.56481188799</v>
      </c>
      <c r="I39" s="14">
        <v>118862.49043566216</v>
      </c>
      <c r="J39" s="14">
        <v>114347.35385582972</v>
      </c>
      <c r="K39" s="14">
        <v>269643.24357128359</v>
      </c>
      <c r="L39" s="14">
        <v>277462.8977819396</v>
      </c>
      <c r="M39" s="15">
        <v>2.1246515923812634E-3</v>
      </c>
      <c r="N39" s="14">
        <v>3436.8236679263773</v>
      </c>
      <c r="O39" s="14">
        <f t="shared" si="35"/>
        <v>1718.4118339631887</v>
      </c>
      <c r="P39" s="14">
        <f t="shared" si="36"/>
        <v>1718.4118339631887</v>
      </c>
      <c r="Q39" s="14">
        <v>4043.3224621843478</v>
      </c>
      <c r="R39" s="14">
        <f t="shared" si="37"/>
        <v>2021.6612310921739</v>
      </c>
      <c r="S39" s="14">
        <f t="shared" si="38"/>
        <v>2021.6612310921739</v>
      </c>
      <c r="T39" s="14">
        <v>3086.8234371586345</v>
      </c>
      <c r="U39" s="14">
        <f t="shared" si="39"/>
        <v>1543.4117185793173</v>
      </c>
      <c r="V39" s="14">
        <f t="shared" si="40"/>
        <v>1543.4117185793173</v>
      </c>
      <c r="W39" s="14">
        <v>3631.5586096260822</v>
      </c>
      <c r="X39" s="14">
        <f t="shared" si="41"/>
        <v>1815.7793048130411</v>
      </c>
      <c r="Y39" s="14">
        <f t="shared" si="42"/>
        <v>1815.7793048130411</v>
      </c>
      <c r="Z39" s="14">
        <f t="shared" si="43"/>
        <v>6523.6471050850123</v>
      </c>
      <c r="AA39" s="14">
        <f t="shared" si="44"/>
        <v>3261.8235525425061</v>
      </c>
      <c r="AB39" s="14">
        <f t="shared" si="45"/>
        <v>3261.8235525425061</v>
      </c>
      <c r="AC39" s="14">
        <f t="shared" si="46"/>
        <v>7674.8810718104305</v>
      </c>
      <c r="AD39" s="14">
        <f t="shared" si="47"/>
        <v>3837.4405359052153</v>
      </c>
      <c r="AE39" s="14">
        <f t="shared" si="48"/>
        <v>3837.4405359052153</v>
      </c>
      <c r="AF39" s="16">
        <f t="shared" si="49"/>
        <v>0.84999976469292005</v>
      </c>
      <c r="AG39" s="16">
        <f t="shared" si="50"/>
        <v>0.84999976469292005</v>
      </c>
      <c r="AH39" s="16">
        <f t="shared" si="51"/>
        <v>0.84999976469292005</v>
      </c>
      <c r="AI39" s="74"/>
      <c r="AJ39" s="14">
        <v>3786.8791396355218</v>
      </c>
      <c r="AK39" s="14">
        <f t="shared" si="52"/>
        <v>1893.4395698177609</v>
      </c>
      <c r="AL39" s="14">
        <f t="shared" si="53"/>
        <v>1893.4395698177609</v>
      </c>
      <c r="AM39" s="14">
        <v>4207.6451409907077</v>
      </c>
      <c r="AN39" s="14">
        <f t="shared" si="54"/>
        <v>2103.8225704953538</v>
      </c>
      <c r="AO39" s="14">
        <f t="shared" si="55"/>
        <v>2103.8225704953538</v>
      </c>
      <c r="AP39" s="14">
        <v>3437.1019972849795</v>
      </c>
      <c r="AQ39" s="14">
        <f t="shared" si="56"/>
        <v>1718.5509986424897</v>
      </c>
      <c r="AR39" s="14">
        <f t="shared" si="57"/>
        <v>1718.5509986424897</v>
      </c>
      <c r="AS39" s="14">
        <v>3819.001747060734</v>
      </c>
      <c r="AT39" s="14">
        <f t="shared" si="58"/>
        <v>1909.500873530367</v>
      </c>
      <c r="AU39" s="14">
        <f t="shared" si="59"/>
        <v>1909.500873530367</v>
      </c>
      <c r="AV39" s="14">
        <f t="shared" si="60"/>
        <v>7223.9811369205017</v>
      </c>
      <c r="AW39" s="14">
        <f t="shared" si="61"/>
        <v>3611.9905684602509</v>
      </c>
      <c r="AX39" s="14">
        <f t="shared" si="62"/>
        <v>3611.9905684602509</v>
      </c>
      <c r="AY39" s="14">
        <f t="shared" si="63"/>
        <v>8026.6468880514421</v>
      </c>
      <c r="AZ39" s="14">
        <f t="shared" si="64"/>
        <v>4013.3234440257211</v>
      </c>
      <c r="BA39" s="14">
        <f t="shared" si="65"/>
        <v>4013.3234440257211</v>
      </c>
      <c r="BB39" s="16">
        <f t="shared" si="66"/>
        <v>0.89999986765011453</v>
      </c>
      <c r="BC39" s="16">
        <f t="shared" si="67"/>
        <v>0.89999986765011453</v>
      </c>
      <c r="BD39" s="16">
        <f t="shared" si="68"/>
        <v>0.89999986765011453</v>
      </c>
      <c r="BE39" s="74"/>
      <c r="BF39" s="14">
        <v>4378.095314989494</v>
      </c>
      <c r="BG39" s="14">
        <f t="shared" si="69"/>
        <v>2189.047657494747</v>
      </c>
      <c r="BH39" s="14">
        <f t="shared" si="70"/>
        <v>2189.047657494747</v>
      </c>
      <c r="BI39" s="14">
        <v>4378.095314989494</v>
      </c>
      <c r="BJ39" s="14">
        <f t="shared" si="71"/>
        <v>2189.047657494747</v>
      </c>
      <c r="BK39" s="14">
        <f t="shared" si="72"/>
        <v>2189.047657494747</v>
      </c>
      <c r="BL39" s="14">
        <v>4014.2636023553496</v>
      </c>
      <c r="BM39" s="14">
        <f t="shared" si="73"/>
        <v>2007.1318011776748</v>
      </c>
      <c r="BN39" s="14">
        <f t="shared" si="74"/>
        <v>2007.1318011776748</v>
      </c>
      <c r="BO39" s="14">
        <v>4014.2636023553496</v>
      </c>
      <c r="BP39" s="14">
        <f t="shared" si="75"/>
        <v>2007.1318011776748</v>
      </c>
      <c r="BQ39" s="14">
        <f t="shared" si="76"/>
        <v>2007.1318011776748</v>
      </c>
      <c r="BR39" s="14">
        <f t="shared" si="77"/>
        <v>8392.3589173448436</v>
      </c>
      <c r="BS39" s="14">
        <f t="shared" si="78"/>
        <v>4196.1794586724218</v>
      </c>
      <c r="BT39" s="14">
        <f t="shared" si="79"/>
        <v>4196.1794586724218</v>
      </c>
      <c r="BU39" s="14">
        <f t="shared" si="80"/>
        <v>8392.3589173448436</v>
      </c>
      <c r="BV39" s="14">
        <f t="shared" si="81"/>
        <v>4196.1794586724218</v>
      </c>
      <c r="BW39" s="14">
        <f t="shared" si="82"/>
        <v>4196.1794586724218</v>
      </c>
      <c r="BX39" s="16">
        <f t="shared" si="83"/>
        <v>1</v>
      </c>
      <c r="BY39" s="16">
        <f t="shared" si="84"/>
        <v>1</v>
      </c>
      <c r="BZ39" s="16">
        <f t="shared" si="85"/>
        <v>1</v>
      </c>
      <c r="CA39" s="75"/>
      <c r="CB39" s="14">
        <v>2569.3010655144408</v>
      </c>
      <c r="CC39" s="14">
        <f t="shared" si="86"/>
        <v>1284.6505327572204</v>
      </c>
      <c r="CD39" s="14">
        <f t="shared" si="87"/>
        <v>1284.6505327572204</v>
      </c>
      <c r="CE39" s="14">
        <v>2183.9059056872748</v>
      </c>
      <c r="CF39" s="14">
        <f t="shared" si="88"/>
        <v>1091.9529528436374</v>
      </c>
      <c r="CG39" s="14">
        <f t="shared" si="89"/>
        <v>1091.9529528436374</v>
      </c>
      <c r="CH39" s="16">
        <v>0.85000000000000009</v>
      </c>
      <c r="CI39" s="14">
        <v>1762.7228160921857</v>
      </c>
      <c r="CJ39" s="14">
        <f t="shared" si="90"/>
        <v>881.36140804609283</v>
      </c>
      <c r="CK39" s="14">
        <f t="shared" si="91"/>
        <v>881.36140804609283</v>
      </c>
      <c r="CL39" s="14">
        <v>1674.5866752875763</v>
      </c>
      <c r="CM39" s="14">
        <f t="shared" si="92"/>
        <v>837.29333764378816</v>
      </c>
      <c r="CN39" s="14">
        <f t="shared" si="93"/>
        <v>837.29333764378816</v>
      </c>
      <c r="CO39" s="16">
        <f t="shared" si="94"/>
        <v>0.95</v>
      </c>
      <c r="CP39" s="14">
        <v>3147.5263270996215</v>
      </c>
      <c r="CQ39" s="14">
        <f t="shared" si="95"/>
        <v>1573.7631635498108</v>
      </c>
      <c r="CR39" s="14">
        <f t="shared" si="96"/>
        <v>1573.7631635498108</v>
      </c>
      <c r="CS39" s="14">
        <v>2832.7736943896593</v>
      </c>
      <c r="CT39" s="14">
        <f t="shared" si="6"/>
        <v>1416.3868471948297</v>
      </c>
      <c r="CU39" s="14">
        <f t="shared" si="7"/>
        <v>1416.3868471948297</v>
      </c>
      <c r="CV39" s="16">
        <f t="shared" si="97"/>
        <v>0.9</v>
      </c>
      <c r="CW39" s="14">
        <v>1615.8744498251945</v>
      </c>
      <c r="CX39" s="14">
        <f t="shared" si="98"/>
        <v>807.93722491259723</v>
      </c>
      <c r="CY39" s="14">
        <f t="shared" si="99"/>
        <v>807.93722491259723</v>
      </c>
      <c r="CZ39" s="14">
        <v>1567.3982163304386</v>
      </c>
      <c r="DA39" s="14">
        <f t="shared" si="10"/>
        <v>783.69910816521929</v>
      </c>
      <c r="DB39" s="14">
        <f t="shared" si="11"/>
        <v>783.69910816521929</v>
      </c>
      <c r="DC39" s="16">
        <f t="shared" si="100"/>
        <v>0.97</v>
      </c>
      <c r="DD39" s="14">
        <v>3343.7051441267417</v>
      </c>
      <c r="DE39" s="14">
        <f t="shared" si="12"/>
        <v>1671.8525720633709</v>
      </c>
      <c r="DF39" s="14">
        <f t="shared" si="13"/>
        <v>1671.8525720633709</v>
      </c>
      <c r="DG39" s="14">
        <v>3176.5198869204046</v>
      </c>
      <c r="DH39" s="14">
        <f t="shared" si="14"/>
        <v>1588.2599434602023</v>
      </c>
      <c r="DI39" s="14">
        <f t="shared" si="15"/>
        <v>1588.2599434602023</v>
      </c>
      <c r="DJ39" s="16">
        <v>0.95</v>
      </c>
      <c r="DK39" s="14">
        <v>1457.0362388469282</v>
      </c>
      <c r="DL39" s="14">
        <f t="shared" si="16"/>
        <v>728.5181194234641</v>
      </c>
      <c r="DM39" s="14">
        <f t="shared" si="17"/>
        <v>728.5181194234641</v>
      </c>
      <c r="DN39" s="14">
        <v>1457.0362388469282</v>
      </c>
      <c r="DO39" s="14">
        <f t="shared" si="18"/>
        <v>728.5181194234641</v>
      </c>
      <c r="DP39" s="14">
        <f t="shared" si="19"/>
        <v>728.5181194234641</v>
      </c>
      <c r="DQ39" s="16">
        <v>1</v>
      </c>
      <c r="DR39" s="16">
        <f t="shared" ref="DR39:DS39" si="139">+DQ39</f>
        <v>1</v>
      </c>
      <c r="DS39" s="16">
        <f t="shared" si="139"/>
        <v>1</v>
      </c>
      <c r="DT39" s="65"/>
      <c r="DU39" s="14">
        <f t="shared" si="102"/>
        <v>9.1</v>
      </c>
      <c r="DV39" s="17">
        <v>13</v>
      </c>
      <c r="DW39" s="16">
        <v>0.7</v>
      </c>
      <c r="DX39" s="14">
        <f t="shared" si="103"/>
        <v>9.1</v>
      </c>
      <c r="DY39" s="17">
        <v>13</v>
      </c>
      <c r="DZ39" s="16">
        <v>0.7</v>
      </c>
      <c r="EA39" s="14">
        <f t="shared" si="21"/>
        <v>9.1</v>
      </c>
      <c r="EB39" s="17">
        <v>13</v>
      </c>
      <c r="EC39" s="16">
        <v>0.7</v>
      </c>
      <c r="ED39" s="14">
        <f t="shared" si="22"/>
        <v>9.1</v>
      </c>
      <c r="EE39" s="17">
        <v>13</v>
      </c>
      <c r="EF39" s="16">
        <v>0.7</v>
      </c>
      <c r="EG39" s="14">
        <f t="shared" si="104"/>
        <v>2.0999999999999996</v>
      </c>
      <c r="EH39" s="17">
        <v>3</v>
      </c>
      <c r="EI39" s="23">
        <v>0.7</v>
      </c>
      <c r="EJ39" s="14">
        <f t="shared" si="24"/>
        <v>10.4</v>
      </c>
      <c r="EK39" s="17">
        <v>13</v>
      </c>
      <c r="EL39" s="23">
        <v>0.8</v>
      </c>
      <c r="EM39" s="14">
        <f t="shared" si="25"/>
        <v>10.4</v>
      </c>
      <c r="EN39" s="17">
        <v>13</v>
      </c>
      <c r="EO39" s="16">
        <v>0.8</v>
      </c>
      <c r="EP39" s="14">
        <f t="shared" si="26"/>
        <v>10.4</v>
      </c>
      <c r="EQ39" s="17">
        <v>13</v>
      </c>
      <c r="ER39" s="16">
        <v>0.8</v>
      </c>
      <c r="ES39" s="14">
        <f t="shared" si="27"/>
        <v>10.4</v>
      </c>
      <c r="ET39" s="17">
        <v>13</v>
      </c>
      <c r="EU39" s="16">
        <v>0.8</v>
      </c>
      <c r="EV39" s="14">
        <f t="shared" si="28"/>
        <v>2.4000000000000004</v>
      </c>
      <c r="EW39" s="17">
        <v>3</v>
      </c>
      <c r="EX39" s="23">
        <v>0.8</v>
      </c>
      <c r="EY39" s="14">
        <f t="shared" si="29"/>
        <v>11.700000000000001</v>
      </c>
      <c r="EZ39" s="17">
        <v>13</v>
      </c>
      <c r="FA39" s="16">
        <v>0.9</v>
      </c>
      <c r="FB39" s="14">
        <f t="shared" si="30"/>
        <v>11.700000000000001</v>
      </c>
      <c r="FC39" s="17">
        <v>13</v>
      </c>
      <c r="FD39" s="16">
        <v>0.9</v>
      </c>
      <c r="FE39" s="14">
        <f t="shared" si="31"/>
        <v>11.700000000000001</v>
      </c>
      <c r="FF39" s="17">
        <v>13</v>
      </c>
      <c r="FG39" s="16">
        <v>0.9</v>
      </c>
      <c r="FH39" s="14">
        <f t="shared" si="32"/>
        <v>11.700000000000001</v>
      </c>
      <c r="FI39" s="17">
        <v>13</v>
      </c>
      <c r="FJ39" s="16">
        <v>0.9</v>
      </c>
      <c r="FK39" s="14">
        <f t="shared" si="33"/>
        <v>2.7</v>
      </c>
      <c r="FL39" s="17">
        <v>3</v>
      </c>
      <c r="FM39" s="16">
        <v>0.9</v>
      </c>
      <c r="FN39" s="17">
        <v>1</v>
      </c>
      <c r="FO39" s="17">
        <v>12</v>
      </c>
      <c r="FP39" s="17">
        <f t="shared" si="105"/>
        <v>13</v>
      </c>
    </row>
    <row r="40" spans="1:172" x14ac:dyDescent="0.25">
      <c r="A40" s="13" t="s">
        <v>47</v>
      </c>
      <c r="B40" s="13" t="s">
        <v>48</v>
      </c>
      <c r="C40" s="28" t="s">
        <v>50</v>
      </c>
      <c r="D40" s="22" t="s">
        <v>49</v>
      </c>
      <c r="E40" s="46" t="s">
        <v>86</v>
      </c>
      <c r="F40" s="46" t="s">
        <v>52</v>
      </c>
      <c r="G40" s="46" t="s">
        <v>53</v>
      </c>
      <c r="H40" s="14">
        <v>149428.39837606359</v>
      </c>
      <c r="I40" s="14">
        <v>153888.46231281557</v>
      </c>
      <c r="J40" s="14">
        <v>156184.84840235292</v>
      </c>
      <c r="K40" s="14">
        <v>162943.41285948679</v>
      </c>
      <c r="L40" s="14">
        <v>167668.77192129657</v>
      </c>
      <c r="M40" s="15">
        <v>2.9020206911151655E-3</v>
      </c>
      <c r="N40" s="14">
        <v>4694.2912578237447</v>
      </c>
      <c r="O40" s="14">
        <f t="shared" si="35"/>
        <v>2347.1456289118723</v>
      </c>
      <c r="P40" s="14">
        <f t="shared" si="36"/>
        <v>2347.1456289118723</v>
      </c>
      <c r="Q40" s="14">
        <v>5522.6962802680982</v>
      </c>
      <c r="R40" s="14">
        <f t="shared" si="37"/>
        <v>2761.3481401340491</v>
      </c>
      <c r="S40" s="14">
        <f t="shared" si="38"/>
        <v>2761.3481401340491</v>
      </c>
      <c r="T40" s="14">
        <v>4216.2326833142706</v>
      </c>
      <c r="U40" s="14">
        <f t="shared" si="39"/>
        <v>2108.1163416571353</v>
      </c>
      <c r="V40" s="14">
        <f t="shared" si="40"/>
        <v>2108.1163416571353</v>
      </c>
      <c r="W40" s="14">
        <v>4960.2759642679057</v>
      </c>
      <c r="X40" s="14">
        <f t="shared" si="41"/>
        <v>2480.1379821339528</v>
      </c>
      <c r="Y40" s="14">
        <f t="shared" si="42"/>
        <v>2480.1379821339528</v>
      </c>
      <c r="Z40" s="14">
        <f t="shared" si="43"/>
        <v>8910.5239411380153</v>
      </c>
      <c r="AA40" s="14">
        <f t="shared" si="44"/>
        <v>4455.2619705690076</v>
      </c>
      <c r="AB40" s="14">
        <f t="shared" si="45"/>
        <v>4455.2619705690076</v>
      </c>
      <c r="AC40" s="14">
        <f t="shared" si="46"/>
        <v>10482.972244536004</v>
      </c>
      <c r="AD40" s="14">
        <f t="shared" si="47"/>
        <v>5241.486122268002</v>
      </c>
      <c r="AE40" s="14">
        <f t="shared" si="48"/>
        <v>5241.486122268002</v>
      </c>
      <c r="AF40" s="16">
        <f t="shared" si="49"/>
        <v>0.84999976469292005</v>
      </c>
      <c r="AG40" s="16">
        <f t="shared" si="50"/>
        <v>0.84999976469292005</v>
      </c>
      <c r="AH40" s="16">
        <f t="shared" si="51"/>
        <v>0.84999976469292005</v>
      </c>
      <c r="AI40" s="74"/>
      <c r="AJ40" s="14">
        <v>5172.4252848711885</v>
      </c>
      <c r="AK40" s="14">
        <f t="shared" si="52"/>
        <v>2586.2126424355943</v>
      </c>
      <c r="AL40" s="14">
        <f t="shared" si="53"/>
        <v>2586.2126424355943</v>
      </c>
      <c r="AM40" s="14">
        <v>5747.1414625396355</v>
      </c>
      <c r="AN40" s="14">
        <f t="shared" si="54"/>
        <v>2873.5707312698178</v>
      </c>
      <c r="AO40" s="14">
        <f t="shared" si="55"/>
        <v>2873.5707312698178</v>
      </c>
      <c r="AP40" s="14">
        <v>4694.6714225342812</v>
      </c>
      <c r="AQ40" s="14">
        <f t="shared" si="56"/>
        <v>2347.3357112671406</v>
      </c>
      <c r="AR40" s="14">
        <f t="shared" si="57"/>
        <v>2347.3357112671406</v>
      </c>
      <c r="AS40" s="14">
        <v>5216.3009357001583</v>
      </c>
      <c r="AT40" s="14">
        <f t="shared" si="58"/>
        <v>2608.1504678500792</v>
      </c>
      <c r="AU40" s="14">
        <f t="shared" si="59"/>
        <v>2608.1504678500792</v>
      </c>
      <c r="AV40" s="14">
        <f t="shared" si="60"/>
        <v>9867.0967074054697</v>
      </c>
      <c r="AW40" s="14">
        <f t="shared" si="61"/>
        <v>4933.5483537027349</v>
      </c>
      <c r="AX40" s="14">
        <f t="shared" si="62"/>
        <v>4933.5483537027349</v>
      </c>
      <c r="AY40" s="14">
        <f t="shared" si="63"/>
        <v>10963.442398239793</v>
      </c>
      <c r="AZ40" s="14">
        <f t="shared" si="64"/>
        <v>5481.7211991198965</v>
      </c>
      <c r="BA40" s="14">
        <f t="shared" si="65"/>
        <v>5481.7211991198965</v>
      </c>
      <c r="BB40" s="16">
        <f t="shared" si="66"/>
        <v>0.89999986765011475</v>
      </c>
      <c r="BC40" s="16">
        <f t="shared" si="67"/>
        <v>0.89999986765011475</v>
      </c>
      <c r="BD40" s="16">
        <f t="shared" si="68"/>
        <v>0.89999986765011475</v>
      </c>
      <c r="BE40" s="74"/>
      <c r="BF40" s="14">
        <v>5979.9560724843504</v>
      </c>
      <c r="BG40" s="14">
        <f t="shared" si="69"/>
        <v>2989.9780362421752</v>
      </c>
      <c r="BH40" s="14">
        <f t="shared" si="70"/>
        <v>2989.9780362421752</v>
      </c>
      <c r="BI40" s="14">
        <v>5979.9560724843504</v>
      </c>
      <c r="BJ40" s="14">
        <f t="shared" si="71"/>
        <v>2989.9780362421752</v>
      </c>
      <c r="BK40" s="14">
        <f t="shared" si="72"/>
        <v>2989.9780362421752</v>
      </c>
      <c r="BL40" s="14">
        <v>5483.0053432757159</v>
      </c>
      <c r="BM40" s="14">
        <f t="shared" si="73"/>
        <v>2741.5026716378579</v>
      </c>
      <c r="BN40" s="14">
        <f t="shared" si="74"/>
        <v>2741.5026716378579</v>
      </c>
      <c r="BO40" s="14">
        <v>5483.0053432757159</v>
      </c>
      <c r="BP40" s="14">
        <f t="shared" si="75"/>
        <v>2741.5026716378579</v>
      </c>
      <c r="BQ40" s="14">
        <f t="shared" si="76"/>
        <v>2741.5026716378579</v>
      </c>
      <c r="BR40" s="14">
        <f t="shared" si="77"/>
        <v>11462.961415760066</v>
      </c>
      <c r="BS40" s="14">
        <f t="shared" si="78"/>
        <v>5731.4807078800332</v>
      </c>
      <c r="BT40" s="14">
        <f t="shared" si="79"/>
        <v>5731.4807078800332</v>
      </c>
      <c r="BU40" s="14">
        <f t="shared" si="80"/>
        <v>11462.961415760066</v>
      </c>
      <c r="BV40" s="14">
        <f t="shared" si="81"/>
        <v>5731.4807078800332</v>
      </c>
      <c r="BW40" s="14">
        <f t="shared" si="82"/>
        <v>5731.4807078800332</v>
      </c>
      <c r="BX40" s="16">
        <f t="shared" si="83"/>
        <v>1</v>
      </c>
      <c r="BY40" s="16">
        <f t="shared" si="84"/>
        <v>1</v>
      </c>
      <c r="BZ40" s="16">
        <f t="shared" si="85"/>
        <v>1</v>
      </c>
      <c r="CA40" s="75"/>
      <c r="CB40" s="14">
        <v>13802.658550755041</v>
      </c>
      <c r="CC40" s="14">
        <f t="shared" si="86"/>
        <v>6901.3292753775204</v>
      </c>
      <c r="CD40" s="14">
        <f t="shared" si="87"/>
        <v>6901.3292753775204</v>
      </c>
      <c r="CE40" s="14">
        <v>11732.259768141785</v>
      </c>
      <c r="CF40" s="14">
        <f t="shared" si="88"/>
        <v>5866.1298840708923</v>
      </c>
      <c r="CG40" s="14">
        <f t="shared" si="89"/>
        <v>5866.1298840708923</v>
      </c>
      <c r="CH40" s="16">
        <v>0.85</v>
      </c>
      <c r="CI40" s="14">
        <v>9469.6030281193453</v>
      </c>
      <c r="CJ40" s="14">
        <f t="shared" si="90"/>
        <v>4734.8015140596726</v>
      </c>
      <c r="CK40" s="14">
        <f t="shared" si="91"/>
        <v>4734.8015140596726</v>
      </c>
      <c r="CL40" s="14">
        <v>8996.122876713378</v>
      </c>
      <c r="CM40" s="14">
        <f t="shared" si="92"/>
        <v>4498.061438356689</v>
      </c>
      <c r="CN40" s="14">
        <f t="shared" si="93"/>
        <v>4498.061438356689</v>
      </c>
      <c r="CO40" s="16">
        <f t="shared" si="94"/>
        <v>0.95</v>
      </c>
      <c r="CP40" s="14">
        <v>16908.968651273855</v>
      </c>
      <c r="CQ40" s="14">
        <f t="shared" si="95"/>
        <v>8454.4843256369277</v>
      </c>
      <c r="CR40" s="14">
        <f t="shared" si="96"/>
        <v>8454.4843256369277</v>
      </c>
      <c r="CS40" s="14">
        <v>15218.071786146473</v>
      </c>
      <c r="CT40" s="14">
        <f t="shared" si="6"/>
        <v>7609.0358930732364</v>
      </c>
      <c r="CU40" s="14">
        <f t="shared" si="7"/>
        <v>7609.0358930732364</v>
      </c>
      <c r="CV40" s="16">
        <f t="shared" si="97"/>
        <v>0.90000000000000013</v>
      </c>
      <c r="CW40" s="14">
        <v>8680.712272759909</v>
      </c>
      <c r="CX40" s="14">
        <f t="shared" si="98"/>
        <v>4340.3561363799545</v>
      </c>
      <c r="CY40" s="14">
        <f t="shared" si="99"/>
        <v>4340.3561363799545</v>
      </c>
      <c r="CZ40" s="14">
        <v>8420.2909045771121</v>
      </c>
      <c r="DA40" s="14">
        <f t="shared" si="10"/>
        <v>4210.145452288556</v>
      </c>
      <c r="DB40" s="14">
        <f t="shared" si="11"/>
        <v>4210.145452288556</v>
      </c>
      <c r="DC40" s="16">
        <f t="shared" si="100"/>
        <v>0.97000000000000008</v>
      </c>
      <c r="DD40" s="14">
        <v>17962.869754052648</v>
      </c>
      <c r="DE40" s="14">
        <f t="shared" si="12"/>
        <v>8981.4348770263241</v>
      </c>
      <c r="DF40" s="14">
        <f t="shared" si="13"/>
        <v>8981.4348770263241</v>
      </c>
      <c r="DG40" s="14">
        <v>17064.726266350015</v>
      </c>
      <c r="DH40" s="14">
        <f t="shared" si="14"/>
        <v>8532.3631331750075</v>
      </c>
      <c r="DI40" s="14">
        <f t="shared" si="15"/>
        <v>8532.3631331750075</v>
      </c>
      <c r="DJ40" s="16">
        <v>0.95</v>
      </c>
      <c r="DK40" s="14">
        <v>7827.4103299193457</v>
      </c>
      <c r="DL40" s="14">
        <f t="shared" si="16"/>
        <v>3913.7051649596729</v>
      </c>
      <c r="DM40" s="14">
        <f t="shared" si="17"/>
        <v>3913.7051649596729</v>
      </c>
      <c r="DN40" s="14">
        <v>7827.4103299193457</v>
      </c>
      <c r="DO40" s="14">
        <f t="shared" si="18"/>
        <v>3913.7051649596729</v>
      </c>
      <c r="DP40" s="14">
        <f t="shared" si="19"/>
        <v>3913.7051649596729</v>
      </c>
      <c r="DQ40" s="16">
        <v>1</v>
      </c>
      <c r="DR40" s="16">
        <f t="shared" ref="DR40:DS40" si="140">+DQ40</f>
        <v>1</v>
      </c>
      <c r="DS40" s="16">
        <f t="shared" si="140"/>
        <v>1</v>
      </c>
      <c r="DT40" s="65"/>
      <c r="DU40" s="14">
        <f t="shared" si="102"/>
        <v>10.5</v>
      </c>
      <c r="DV40" s="17">
        <v>15</v>
      </c>
      <c r="DW40" s="16">
        <v>0.7</v>
      </c>
      <c r="DX40" s="14">
        <f t="shared" si="103"/>
        <v>10.5</v>
      </c>
      <c r="DY40" s="17">
        <v>15</v>
      </c>
      <c r="DZ40" s="16">
        <v>0.7</v>
      </c>
      <c r="EA40" s="14">
        <f t="shared" si="21"/>
        <v>10.5</v>
      </c>
      <c r="EB40" s="17">
        <v>15</v>
      </c>
      <c r="EC40" s="16">
        <v>0.7</v>
      </c>
      <c r="ED40" s="14">
        <f t="shared" si="22"/>
        <v>10.5</v>
      </c>
      <c r="EE40" s="17">
        <v>15</v>
      </c>
      <c r="EF40" s="16">
        <v>0.7</v>
      </c>
      <c r="EG40" s="14">
        <f t="shared" si="104"/>
        <v>2.0999999999999996</v>
      </c>
      <c r="EH40" s="17">
        <v>3</v>
      </c>
      <c r="EI40" s="23">
        <v>0.7</v>
      </c>
      <c r="EJ40" s="14">
        <f t="shared" si="24"/>
        <v>12</v>
      </c>
      <c r="EK40" s="17">
        <v>15</v>
      </c>
      <c r="EL40" s="23">
        <v>0.8</v>
      </c>
      <c r="EM40" s="14">
        <f t="shared" si="25"/>
        <v>12</v>
      </c>
      <c r="EN40" s="17">
        <v>15</v>
      </c>
      <c r="EO40" s="16">
        <v>0.8</v>
      </c>
      <c r="EP40" s="14">
        <f t="shared" si="26"/>
        <v>12</v>
      </c>
      <c r="EQ40" s="17">
        <v>15</v>
      </c>
      <c r="ER40" s="16">
        <v>0.8</v>
      </c>
      <c r="ES40" s="14">
        <f t="shared" si="27"/>
        <v>12</v>
      </c>
      <c r="ET40" s="17">
        <v>15</v>
      </c>
      <c r="EU40" s="16">
        <v>0.8</v>
      </c>
      <c r="EV40" s="14">
        <f t="shared" si="28"/>
        <v>2.4000000000000004</v>
      </c>
      <c r="EW40" s="17">
        <v>3</v>
      </c>
      <c r="EX40" s="23">
        <v>0.8</v>
      </c>
      <c r="EY40" s="14">
        <f t="shared" si="29"/>
        <v>13.5</v>
      </c>
      <c r="EZ40" s="17">
        <v>15</v>
      </c>
      <c r="FA40" s="16">
        <v>0.9</v>
      </c>
      <c r="FB40" s="14">
        <f t="shared" si="30"/>
        <v>13.5</v>
      </c>
      <c r="FC40" s="17">
        <v>15</v>
      </c>
      <c r="FD40" s="16">
        <v>0.9</v>
      </c>
      <c r="FE40" s="14">
        <f t="shared" si="31"/>
        <v>13.5</v>
      </c>
      <c r="FF40" s="17">
        <v>15</v>
      </c>
      <c r="FG40" s="16">
        <v>0.9</v>
      </c>
      <c r="FH40" s="14">
        <f t="shared" si="32"/>
        <v>13.5</v>
      </c>
      <c r="FI40" s="17">
        <v>15</v>
      </c>
      <c r="FJ40" s="16">
        <v>0.9</v>
      </c>
      <c r="FK40" s="14">
        <f t="shared" si="33"/>
        <v>2.7</v>
      </c>
      <c r="FL40" s="17">
        <v>3</v>
      </c>
      <c r="FM40" s="16">
        <v>0.9</v>
      </c>
      <c r="FN40" s="17">
        <v>1</v>
      </c>
      <c r="FO40" s="17">
        <v>14</v>
      </c>
      <c r="FP40" s="17">
        <f t="shared" si="105"/>
        <v>15</v>
      </c>
    </row>
    <row r="41" spans="1:172" x14ac:dyDescent="0.25">
      <c r="A41" s="70"/>
      <c r="B41" s="70"/>
      <c r="C41" s="70"/>
      <c r="D41" s="70"/>
      <c r="E41" s="70"/>
      <c r="F41" s="49"/>
      <c r="G41" s="49"/>
      <c r="H41" s="18">
        <f t="shared" ref="H41:AE41" si="141">SUM(H7:H40)</f>
        <v>8256380.2996120593</v>
      </c>
      <c r="I41" s="18">
        <f t="shared" si="141"/>
        <v>8502950.6904665995</v>
      </c>
      <c r="J41" s="18">
        <f t="shared" si="141"/>
        <v>8040206.7853891328</v>
      </c>
      <c r="K41" s="18">
        <f t="shared" si="141"/>
        <v>9135215.4370345883</v>
      </c>
      <c r="L41" s="18">
        <f t="shared" si="141"/>
        <v>9401256.1767608244</v>
      </c>
      <c r="M41" s="19">
        <f t="shared" si="141"/>
        <v>0.14939250952138014</v>
      </c>
      <c r="N41" s="18">
        <f t="shared" si="141"/>
        <v>241656.42704672727</v>
      </c>
      <c r="O41" s="18">
        <f t="shared" si="141"/>
        <v>120828.21352336364</v>
      </c>
      <c r="P41" s="18">
        <f t="shared" si="141"/>
        <v>120828.21352336364</v>
      </c>
      <c r="Q41" s="18">
        <f t="shared" si="141"/>
        <v>284301.7140296814</v>
      </c>
      <c r="R41" s="18">
        <f t="shared" si="141"/>
        <v>142150.8570148407</v>
      </c>
      <c r="S41" s="18">
        <f t="shared" si="141"/>
        <v>142150.8570148407</v>
      </c>
      <c r="T41" s="18">
        <f t="shared" si="141"/>
        <v>217046.55077574172</v>
      </c>
      <c r="U41" s="18">
        <f t="shared" si="141"/>
        <v>108523.27538787086</v>
      </c>
      <c r="V41" s="18">
        <f t="shared" si="141"/>
        <v>108523.27538787086</v>
      </c>
      <c r="W41" s="18">
        <f t="shared" si="141"/>
        <v>255348.99750690939</v>
      </c>
      <c r="X41" s="18">
        <f t="shared" si="141"/>
        <v>127674.4987534547</v>
      </c>
      <c r="Y41" s="18">
        <f t="shared" si="141"/>
        <v>127674.4987534547</v>
      </c>
      <c r="Z41" s="18">
        <f t="shared" si="141"/>
        <v>458702.97782246931</v>
      </c>
      <c r="AA41" s="18">
        <f t="shared" si="141"/>
        <v>229351.48891123466</v>
      </c>
      <c r="AB41" s="18">
        <f t="shared" si="141"/>
        <v>229351.48891123466</v>
      </c>
      <c r="AC41" s="18">
        <f t="shared" si="141"/>
        <v>539650.71153659094</v>
      </c>
      <c r="AD41" s="18">
        <f t="shared" si="141"/>
        <v>269825.35576829547</v>
      </c>
      <c r="AE41" s="18">
        <f t="shared" si="141"/>
        <v>269825.35576829547</v>
      </c>
      <c r="AF41" s="20">
        <f>AVERAGE(AF7:AF40)</f>
        <v>0.8499997646929206</v>
      </c>
      <c r="AG41" s="20">
        <f>AVERAGE(AG7:AG40)</f>
        <v>0.8499997646929206</v>
      </c>
      <c r="AH41" s="20">
        <f>AVERAGE(AH7:AH40)</f>
        <v>0.8499997646929206</v>
      </c>
      <c r="AI41" s="12"/>
      <c r="AJ41" s="18">
        <f t="shared" ref="AJ41:BA41" si="142">SUM(AJ7:AJ40)</f>
        <v>266270.18752296036</v>
      </c>
      <c r="AK41" s="18">
        <f t="shared" si="142"/>
        <v>133135.09376148018</v>
      </c>
      <c r="AL41" s="18">
        <f t="shared" si="142"/>
        <v>133135.09376148018</v>
      </c>
      <c r="AM41" s="18">
        <f t="shared" si="142"/>
        <v>295855.88010857452</v>
      </c>
      <c r="AN41" s="18">
        <f t="shared" si="142"/>
        <v>147927.94005428726</v>
      </c>
      <c r="AO41" s="18">
        <f t="shared" si="142"/>
        <v>147927.94005428726</v>
      </c>
      <c r="AP41" s="18">
        <f t="shared" si="142"/>
        <v>241675.99746547459</v>
      </c>
      <c r="AQ41" s="18">
        <f t="shared" si="142"/>
        <v>120837.99873273729</v>
      </c>
      <c r="AR41" s="18">
        <f t="shared" si="142"/>
        <v>120837.99873273729</v>
      </c>
      <c r="AS41" s="18">
        <f t="shared" si="142"/>
        <v>268528.85287441418</v>
      </c>
      <c r="AT41" s="18">
        <f t="shared" si="142"/>
        <v>134264.42643720709</v>
      </c>
      <c r="AU41" s="18">
        <f t="shared" si="142"/>
        <v>134264.42643720709</v>
      </c>
      <c r="AV41" s="18">
        <f t="shared" si="142"/>
        <v>507946.18498843501</v>
      </c>
      <c r="AW41" s="18">
        <f t="shared" si="142"/>
        <v>253973.0924942175</v>
      </c>
      <c r="AX41" s="18">
        <f t="shared" si="142"/>
        <v>253973.0924942175</v>
      </c>
      <c r="AY41" s="18">
        <f t="shared" si="142"/>
        <v>564384.73298298847</v>
      </c>
      <c r="AZ41" s="18">
        <f t="shared" si="142"/>
        <v>282192.36649149423</v>
      </c>
      <c r="BA41" s="18">
        <f t="shared" si="142"/>
        <v>282192.36649149423</v>
      </c>
      <c r="BB41" s="20">
        <f>AVERAGE(BB7:BB40)</f>
        <v>0.89999986765011397</v>
      </c>
      <c r="BC41" s="20">
        <f>AVERAGE(BC7:BC40)</f>
        <v>0.89999986765011397</v>
      </c>
      <c r="BD41" s="20">
        <f>AVERAGE(BD7:BD40)</f>
        <v>0.89999986765011397</v>
      </c>
      <c r="BE41" s="12"/>
      <c r="BF41" s="18">
        <f t="shared" ref="BF41:BW41" si="143">SUM(BF7:BF40)</f>
        <v>307840.89418492734</v>
      </c>
      <c r="BG41" s="18">
        <f t="shared" si="143"/>
        <v>153920.44709246367</v>
      </c>
      <c r="BH41" s="18">
        <f t="shared" si="143"/>
        <v>153920.44709246367</v>
      </c>
      <c r="BI41" s="18">
        <f t="shared" si="143"/>
        <v>307840.89418492734</v>
      </c>
      <c r="BJ41" s="18">
        <f t="shared" si="143"/>
        <v>153920.44709246367</v>
      </c>
      <c r="BK41" s="18">
        <f t="shared" si="143"/>
        <v>153920.44709246367</v>
      </c>
      <c r="BL41" s="18">
        <f t="shared" si="143"/>
        <v>282258.47267695761</v>
      </c>
      <c r="BM41" s="18">
        <f t="shared" si="143"/>
        <v>141129.2363384788</v>
      </c>
      <c r="BN41" s="18">
        <f t="shared" si="143"/>
        <v>141129.2363384788</v>
      </c>
      <c r="BO41" s="18">
        <f t="shared" si="143"/>
        <v>282258.47267695761</v>
      </c>
      <c r="BP41" s="18">
        <f t="shared" si="143"/>
        <v>141129.2363384788</v>
      </c>
      <c r="BQ41" s="18">
        <f t="shared" si="143"/>
        <v>141129.2363384788</v>
      </c>
      <c r="BR41" s="18">
        <f t="shared" si="143"/>
        <v>590099.36686188483</v>
      </c>
      <c r="BS41" s="18">
        <f t="shared" si="143"/>
        <v>295049.68343094242</v>
      </c>
      <c r="BT41" s="18">
        <f t="shared" si="143"/>
        <v>295049.68343094242</v>
      </c>
      <c r="BU41" s="18">
        <f t="shared" si="143"/>
        <v>590099.36686188483</v>
      </c>
      <c r="BV41" s="18">
        <f t="shared" si="143"/>
        <v>295049.68343094242</v>
      </c>
      <c r="BW41" s="18">
        <f t="shared" si="143"/>
        <v>295049.68343094242</v>
      </c>
      <c r="BX41" s="20">
        <f>AVERAGE(BX7:BX40)</f>
        <v>1</v>
      </c>
      <c r="BY41" s="20">
        <f>AVERAGE(BY7:BY40)</f>
        <v>1</v>
      </c>
      <c r="BZ41" s="20">
        <f>AVERAGE(BZ7:BZ40)</f>
        <v>1</v>
      </c>
      <c r="CA41" s="50"/>
      <c r="CB41" s="18">
        <f t="shared" ref="CB41:CG41" si="144">SUM(CB7:CB40)</f>
        <v>146560.78208308169</v>
      </c>
      <c r="CC41" s="18">
        <f t="shared" si="144"/>
        <v>73280.391041540846</v>
      </c>
      <c r="CD41" s="18">
        <f t="shared" si="144"/>
        <v>73280.391041540846</v>
      </c>
      <c r="CE41" s="18">
        <f t="shared" si="144"/>
        <v>124576.66477061946</v>
      </c>
      <c r="CF41" s="18">
        <f t="shared" si="144"/>
        <v>62288.332385309732</v>
      </c>
      <c r="CG41" s="18">
        <f t="shared" si="144"/>
        <v>62288.332385309732</v>
      </c>
      <c r="CH41" s="20">
        <f>AVERAGE(CH7:CH40)</f>
        <v>0.85000000000000053</v>
      </c>
      <c r="CI41" s="18">
        <f>SUM(CI7:CI40)</f>
        <v>100551.09461079654</v>
      </c>
      <c r="CJ41" s="18">
        <f t="shared" ref="CJ41:CN41" si="145">SUM(CJ7:CJ40)</f>
        <v>50275.547305398271</v>
      </c>
      <c r="CK41" s="18">
        <f t="shared" si="145"/>
        <v>50275.547305398271</v>
      </c>
      <c r="CL41" s="18">
        <f t="shared" si="145"/>
        <v>95523.539880256722</v>
      </c>
      <c r="CM41" s="18">
        <f t="shared" si="145"/>
        <v>47761.769940128361</v>
      </c>
      <c r="CN41" s="18">
        <f t="shared" si="145"/>
        <v>47761.769940128361</v>
      </c>
      <c r="CO41" s="20">
        <f t="shared" si="94"/>
        <v>0.95000000000000007</v>
      </c>
      <c r="CP41" s="18">
        <f t="shared" ref="CP41:CU41" si="146">SUM(CP7:CP40)</f>
        <v>179544.51750264037</v>
      </c>
      <c r="CQ41" s="18">
        <f t="shared" si="146"/>
        <v>89772.258751320187</v>
      </c>
      <c r="CR41" s="18">
        <f t="shared" si="146"/>
        <v>89772.258751320187</v>
      </c>
      <c r="CS41" s="18">
        <f t="shared" si="146"/>
        <v>161590.06575237634</v>
      </c>
      <c r="CT41" s="18">
        <f t="shared" si="146"/>
        <v>80795.032876188168</v>
      </c>
      <c r="CU41" s="18">
        <f t="shared" si="146"/>
        <v>80795.032876188168</v>
      </c>
      <c r="CV41" s="20">
        <f t="shared" si="97"/>
        <v>0.9</v>
      </c>
      <c r="CW41" s="18">
        <f t="shared" ref="CW41:DB41" si="147">SUM(CW7:CW40)</f>
        <v>92174.415171945453</v>
      </c>
      <c r="CX41" s="18">
        <f t="shared" si="147"/>
        <v>46087.207585972727</v>
      </c>
      <c r="CY41" s="18">
        <f t="shared" si="147"/>
        <v>46087.207585972727</v>
      </c>
      <c r="CZ41" s="18">
        <f t="shared" si="147"/>
        <v>89409.182716787065</v>
      </c>
      <c r="DA41" s="18">
        <f t="shared" si="147"/>
        <v>44704.591358393533</v>
      </c>
      <c r="DB41" s="18">
        <f t="shared" si="147"/>
        <v>44704.591358393533</v>
      </c>
      <c r="DC41" s="20">
        <f t="shared" si="100"/>
        <v>0.96999999999999975</v>
      </c>
      <c r="DD41" s="18">
        <f t="shared" ref="DD41:DI41" si="148">SUM(DD7:DD40)</f>
        <v>190735.15655913088</v>
      </c>
      <c r="DE41" s="18">
        <f t="shared" si="148"/>
        <v>95367.578279565438</v>
      </c>
      <c r="DF41" s="18">
        <f t="shared" si="148"/>
        <v>95367.578279565438</v>
      </c>
      <c r="DG41" s="18">
        <f t="shared" si="148"/>
        <v>181198.39873117433</v>
      </c>
      <c r="DH41" s="18">
        <f t="shared" si="148"/>
        <v>90599.199365587163</v>
      </c>
      <c r="DI41" s="18">
        <f t="shared" si="148"/>
        <v>90599.199365587163</v>
      </c>
      <c r="DJ41" s="20">
        <f>AVERAGE(DJ7:DJ40)</f>
        <v>0.94999999999999951</v>
      </c>
      <c r="DK41" s="18">
        <f t="shared" ref="DK41:DP41" si="149">SUM(DK7:DK40)</f>
        <v>83113.798361361172</v>
      </c>
      <c r="DL41" s="18">
        <f t="shared" si="149"/>
        <v>41556.899180680586</v>
      </c>
      <c r="DM41" s="18">
        <f t="shared" si="149"/>
        <v>41556.899180680586</v>
      </c>
      <c r="DN41" s="18">
        <f t="shared" si="149"/>
        <v>83113.798361361172</v>
      </c>
      <c r="DO41" s="18">
        <f t="shared" si="149"/>
        <v>41556.899180680586</v>
      </c>
      <c r="DP41" s="18">
        <f t="shared" si="149"/>
        <v>41556.899180680586</v>
      </c>
      <c r="DQ41" s="20">
        <f>AVERAGE(DQ7:DQ40)</f>
        <v>1</v>
      </c>
      <c r="DR41" s="20">
        <f>AVERAGE(DR7:DR40)</f>
        <v>1</v>
      </c>
      <c r="DS41" s="20">
        <f>AVERAGE(DS7:DS40)</f>
        <v>1</v>
      </c>
      <c r="DT41" s="51"/>
      <c r="DU41" s="18">
        <f>SUM(DU7:DU40)</f>
        <v>448.69999999999993</v>
      </c>
      <c r="DV41" s="18">
        <f>SUM(DV7:DV40)</f>
        <v>641</v>
      </c>
      <c r="DW41" s="20">
        <f>AVERAGE(DW7:DW40)</f>
        <v>0.69999999999999962</v>
      </c>
      <c r="DX41" s="18">
        <f>SUM(DX7:DX40)</f>
        <v>448.69999999999993</v>
      </c>
      <c r="DY41" s="18">
        <f>SUM(DY7:DY40)</f>
        <v>641</v>
      </c>
      <c r="DZ41" s="20">
        <f>AVERAGE(DZ7:DZ40)</f>
        <v>0.69999999999999962</v>
      </c>
      <c r="EA41" s="18">
        <f t="shared" ref="EA41:EB41" si="150">SUM(EA7:EA40)</f>
        <v>448.69999999999993</v>
      </c>
      <c r="EB41" s="18">
        <f t="shared" si="150"/>
        <v>641</v>
      </c>
      <c r="EC41" s="20">
        <f t="shared" ref="EC41" si="151">AVERAGE(EC7:EC40)</f>
        <v>0.69999999999999962</v>
      </c>
      <c r="ED41" s="18">
        <f t="shared" ref="ED41:EE41" si="152">SUM(ED7:ED40)</f>
        <v>448.69999999999993</v>
      </c>
      <c r="EE41" s="18">
        <f t="shared" si="152"/>
        <v>641</v>
      </c>
      <c r="EF41" s="20">
        <f t="shared" ref="EF41" si="153">AVERAGE(EF7:EF40)</f>
        <v>0.69999999999999962</v>
      </c>
      <c r="EG41" s="18">
        <f>SUM(EG7:EG40)</f>
        <v>69.300000000000011</v>
      </c>
      <c r="EH41" s="18">
        <f>SUM(EH7:EH40)</f>
        <v>99</v>
      </c>
      <c r="EI41" s="20">
        <f>AVERAGE(EI7:EI40)</f>
        <v>0.69999999999999962</v>
      </c>
      <c r="EJ41" s="18">
        <f t="shared" ref="EJ41:EK41" si="154">SUM(EJ7:EJ40)</f>
        <v>512.79999999999995</v>
      </c>
      <c r="EK41" s="18">
        <f t="shared" si="154"/>
        <v>641</v>
      </c>
      <c r="EL41" s="20">
        <f t="shared" ref="EL41" si="155">AVERAGE(EL7:EL40)</f>
        <v>0.80000000000000038</v>
      </c>
      <c r="EM41" s="18">
        <f t="shared" ref="EM41:EN41" si="156">SUM(EM7:EM40)</f>
        <v>512.79999999999995</v>
      </c>
      <c r="EN41" s="18">
        <f t="shared" si="156"/>
        <v>641</v>
      </c>
      <c r="EO41" s="20">
        <f t="shared" ref="EO41" si="157">AVERAGE(EO7:EO40)</f>
        <v>0.80000000000000038</v>
      </c>
      <c r="EP41" s="18">
        <f t="shared" ref="EP41:EQ41" si="158">SUM(EP7:EP40)</f>
        <v>512.79999999999995</v>
      </c>
      <c r="EQ41" s="18">
        <f t="shared" si="158"/>
        <v>641</v>
      </c>
      <c r="ER41" s="20">
        <f t="shared" ref="ER41" si="159">AVERAGE(ER7:ER40)</f>
        <v>0.80000000000000038</v>
      </c>
      <c r="ES41" s="18">
        <f t="shared" ref="ES41:ET41" si="160">SUM(ES7:ES40)</f>
        <v>512.79999999999995</v>
      </c>
      <c r="ET41" s="18">
        <f t="shared" si="160"/>
        <v>641</v>
      </c>
      <c r="EU41" s="20">
        <f t="shared" ref="EU41" si="161">AVERAGE(EU7:EU40)</f>
        <v>0.80000000000000038</v>
      </c>
      <c r="EV41" s="18">
        <f t="shared" ref="EV41:EW41" si="162">SUM(EV7:EV40)</f>
        <v>81.600000000000023</v>
      </c>
      <c r="EW41" s="18">
        <f t="shared" si="162"/>
        <v>102</v>
      </c>
      <c r="EX41" s="20">
        <f t="shared" ref="EX41" si="163">AVERAGE(EX7:EX40)</f>
        <v>0.80000000000000038</v>
      </c>
      <c r="EY41" s="18">
        <f t="shared" ref="EY41" si="164">SUM(EY7:EY40)</f>
        <v>576.9</v>
      </c>
      <c r="EZ41" s="18">
        <f t="shared" ref="EZ41" si="165">SUM(EZ7:EZ40)</f>
        <v>641</v>
      </c>
      <c r="FA41" s="20">
        <f t="shared" ref="FA41" si="166">AVERAGE(FA7:FA40)</f>
        <v>0.89999999999999947</v>
      </c>
      <c r="FB41" s="18">
        <f t="shared" ref="FB41" si="167">SUM(FB7:FB40)</f>
        <v>576.9</v>
      </c>
      <c r="FC41" s="18">
        <f t="shared" ref="FC41" si="168">SUM(FC7:FC40)</f>
        <v>641</v>
      </c>
      <c r="FD41" s="20">
        <f t="shared" ref="FD41" si="169">AVERAGE(FD7:FD40)</f>
        <v>0.89999999999999947</v>
      </c>
      <c r="FE41" s="18">
        <f t="shared" ref="FE41" si="170">SUM(FE7:FE40)</f>
        <v>576.9</v>
      </c>
      <c r="FF41" s="18">
        <f t="shared" ref="FF41" si="171">SUM(FF7:FF40)</f>
        <v>641</v>
      </c>
      <c r="FG41" s="20">
        <f t="shared" ref="FG41" si="172">AVERAGE(FG7:FG40)</f>
        <v>0.89999999999999947</v>
      </c>
      <c r="FH41" s="18">
        <f t="shared" ref="FH41" si="173">SUM(FH7:FH40)</f>
        <v>576.9</v>
      </c>
      <c r="FI41" s="18">
        <f t="shared" ref="FI41" si="174">SUM(FI7:FI40)</f>
        <v>641</v>
      </c>
      <c r="FJ41" s="20">
        <f t="shared" ref="FJ41" si="175">AVERAGE(FJ7:FJ40)</f>
        <v>0.89999999999999947</v>
      </c>
      <c r="FK41" s="18">
        <f t="shared" ref="FK41" si="176">SUM(FK7:FK40)</f>
        <v>91.800000000000054</v>
      </c>
      <c r="FL41" s="18">
        <f t="shared" ref="FL41" si="177">SUM(FL7:FL40)</f>
        <v>102</v>
      </c>
      <c r="FM41" s="20">
        <f t="shared" ref="FM41" si="178">AVERAGE(FM7:FM40)</f>
        <v>0.89999999999999947</v>
      </c>
      <c r="FN41" s="18">
        <f>SUM(FN7:FN40)</f>
        <v>33</v>
      </c>
      <c r="FO41" s="18">
        <f t="shared" ref="FO41:FP41" si="179">SUM(FO7:FO40)</f>
        <v>608</v>
      </c>
      <c r="FP41" s="18">
        <f t="shared" si="179"/>
        <v>641</v>
      </c>
    </row>
    <row r="42" spans="1:172" x14ac:dyDescent="0.25">
      <c r="FO42" s="32"/>
      <c r="FP42" s="33"/>
    </row>
  </sheetData>
  <autoFilter ref="A6:FP6">
    <filterColumn colId="79" showButton="0"/>
    <filterColumn colId="80" hiddenButton="1" showButton="0"/>
    <filterColumn colId="81" hiddenButton="1" showButton="0"/>
    <filterColumn colId="82" showButton="0"/>
    <filterColumn colId="85" showButton="0"/>
    <filterColumn colId="93" showButton="0"/>
    <filterColumn colId="96" showButton="0"/>
    <filterColumn colId="106" showButton="0"/>
    <filterColumn colId="107" showButton="0"/>
    <filterColumn colId="110" showButton="0"/>
    <filterColumn colId="113" showButton="0"/>
    <filterColumn colId="114" showButton="0"/>
    <filterColumn colId="117" showButton="0"/>
  </autoFilter>
  <mergeCells count="102">
    <mergeCell ref="CZ4:DB4"/>
    <mergeCell ref="A1:DS1"/>
    <mergeCell ref="A2:A6"/>
    <mergeCell ref="B2:B6"/>
    <mergeCell ref="C2:C6"/>
    <mergeCell ref="D2:D6"/>
    <mergeCell ref="E2:E6"/>
    <mergeCell ref="F2:F6"/>
    <mergeCell ref="G2:G6"/>
    <mergeCell ref="H2:H6"/>
    <mergeCell ref="I2:I6"/>
    <mergeCell ref="J2:J6"/>
    <mergeCell ref="K2:K6"/>
    <mergeCell ref="L2:L6"/>
    <mergeCell ref="M2:M6"/>
    <mergeCell ref="CI3:CK3"/>
    <mergeCell ref="CL3:CN3"/>
    <mergeCell ref="BB4:BD4"/>
    <mergeCell ref="BF4:BH4"/>
    <mergeCell ref="BL4:BN4"/>
    <mergeCell ref="BO4:BQ4"/>
    <mergeCell ref="Z3:AB3"/>
    <mergeCell ref="A41:E41"/>
    <mergeCell ref="DU5:EI5"/>
    <mergeCell ref="EJ5:EX5"/>
    <mergeCell ref="EY5:FM5"/>
    <mergeCell ref="AI6:AI40"/>
    <mergeCell ref="BE6:BE40"/>
    <mergeCell ref="CA6:CA40"/>
    <mergeCell ref="N5:AH5"/>
    <mergeCell ref="AJ5:BD5"/>
    <mergeCell ref="BF5:BZ5"/>
    <mergeCell ref="CP5:DC5"/>
    <mergeCell ref="AC3:AE3"/>
    <mergeCell ref="AF3:AH3"/>
    <mergeCell ref="AJ3:AL3"/>
    <mergeCell ref="AM3:AO3"/>
    <mergeCell ref="DG4:DI4"/>
    <mergeCell ref="DG3:DI3"/>
    <mergeCell ref="AV3:AX3"/>
    <mergeCell ref="AY3:BA3"/>
    <mergeCell ref="BB3:BD3"/>
    <mergeCell ref="CW3:CY3"/>
    <mergeCell ref="CZ3:DB3"/>
    <mergeCell ref="CW4:CY4"/>
    <mergeCell ref="BU4:BW4"/>
    <mergeCell ref="AM4:AO4"/>
    <mergeCell ref="AP4:AR4"/>
    <mergeCell ref="AS4:AU4"/>
    <mergeCell ref="AV4:AX4"/>
    <mergeCell ref="AY4:BA4"/>
    <mergeCell ref="BR4:BT4"/>
    <mergeCell ref="CI4:CK4"/>
    <mergeCell ref="CL4:CN4"/>
    <mergeCell ref="DN3:DP3"/>
    <mergeCell ref="DK4:DM4"/>
    <mergeCell ref="DN4:DP4"/>
    <mergeCell ref="DQ4:DS4"/>
    <mergeCell ref="DD4:DF4"/>
    <mergeCell ref="DD3:DF3"/>
    <mergeCell ref="FO3:FO4"/>
    <mergeCell ref="FP3:FP4"/>
    <mergeCell ref="N4:P4"/>
    <mergeCell ref="Q4:S4"/>
    <mergeCell ref="T4:V4"/>
    <mergeCell ref="W4:Y4"/>
    <mergeCell ref="Z4:AB4"/>
    <mergeCell ref="AC4:AE4"/>
    <mergeCell ref="AF4:AH4"/>
    <mergeCell ref="AJ4:AL4"/>
    <mergeCell ref="BL3:BN3"/>
    <mergeCell ref="BO3:BQ3"/>
    <mergeCell ref="BR3:BT3"/>
    <mergeCell ref="BU3:BW3"/>
    <mergeCell ref="BX3:BZ3"/>
    <mergeCell ref="FN3:FN4"/>
    <mergeCell ref="CP4:CR4"/>
    <mergeCell ref="CS4:CU4"/>
    <mergeCell ref="BF3:BH3"/>
    <mergeCell ref="BI3:BK3"/>
    <mergeCell ref="BI4:BK4"/>
    <mergeCell ref="CB5:CH5"/>
    <mergeCell ref="CB4:CD4"/>
    <mergeCell ref="CE4:CG4"/>
    <mergeCell ref="DU2:FP2"/>
    <mergeCell ref="N3:P3"/>
    <mergeCell ref="Q3:S3"/>
    <mergeCell ref="T3:V3"/>
    <mergeCell ref="W3:Y3"/>
    <mergeCell ref="CB3:CD3"/>
    <mergeCell ref="CE3:CG3"/>
    <mergeCell ref="CP3:CR3"/>
    <mergeCell ref="CS3:CU3"/>
    <mergeCell ref="DQ3:DS3"/>
    <mergeCell ref="DK3:DM3"/>
    <mergeCell ref="BF2:BZ2"/>
    <mergeCell ref="CB2:DQ2"/>
    <mergeCell ref="AP3:AR3"/>
    <mergeCell ref="DT1:DT40"/>
    <mergeCell ref="DD5:DS5"/>
    <mergeCell ref="BX4:BZ4"/>
    <mergeCell ref="AS3:AU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COD-M-IMA NORD KIVU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ANGBALU EGBANGO</dc:creator>
  <cp:lastModifiedBy>Eddy NGUNGA</cp:lastModifiedBy>
  <dcterms:created xsi:type="dcterms:W3CDTF">2018-04-27T19:20:28Z</dcterms:created>
  <dcterms:modified xsi:type="dcterms:W3CDTF">2019-12-12T09:08:17Z</dcterms:modified>
</cp:coreProperties>
</file>